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sanchezca\OneDrive - Asociación Chilena de Seguridad\LICITACIONES 2022\material clinico 2022\PUBLICACION\"/>
    </mc:Choice>
  </mc:AlternateContent>
  <bookViews>
    <workbookView xWindow="-110" yWindow="-110" windowWidth="19420" windowHeight="10420" tabRatio="866"/>
  </bookViews>
  <sheets>
    <sheet name="LICITACION MATERIAL CLINICO " sheetId="1" r:id="rId1"/>
    <sheet name="EQ. Y MC COMODATO LICITACION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'LICITACION MATERIAL CLINICO '!$A$1:$Z$1025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E8" i="2"/>
  <c r="D48" i="1" l="1"/>
  <c r="C486" i="1"/>
  <c r="C487" i="1"/>
  <c r="C488" i="1"/>
  <c r="C489" i="1"/>
  <c r="C491" i="1"/>
  <c r="C218" i="1"/>
  <c r="C220" i="1"/>
  <c r="C708" i="1"/>
  <c r="C889" i="1"/>
  <c r="C224" i="1"/>
  <c r="C147" i="1"/>
  <c r="C492" i="1"/>
  <c r="C508" i="1"/>
  <c r="C219" i="1"/>
  <c r="C759" i="1"/>
  <c r="C783" i="1"/>
  <c r="C894" i="1"/>
  <c r="C656" i="1"/>
  <c r="C345" i="1"/>
  <c r="C349" i="1"/>
  <c r="C406" i="1"/>
  <c r="C3" i="1"/>
  <c r="C438" i="1"/>
  <c r="C118" i="1"/>
  <c r="C135" i="1"/>
  <c r="C136" i="1"/>
  <c r="C134" i="1"/>
  <c r="C142" i="1"/>
  <c r="C143" i="1"/>
  <c r="C250" i="1"/>
  <c r="C251" i="1"/>
  <c r="C252" i="1"/>
  <c r="C253" i="1"/>
  <c r="C254" i="1"/>
  <c r="C255" i="1"/>
  <c r="C262" i="1"/>
  <c r="C265" i="1"/>
  <c r="C344" i="1"/>
  <c r="C343" i="1"/>
  <c r="C376" i="1"/>
  <c r="C374" i="1"/>
  <c r="C375" i="1"/>
  <c r="C391" i="1"/>
  <c r="C392" i="1"/>
  <c r="C397" i="1"/>
  <c r="C504" i="1"/>
  <c r="C505" i="1"/>
  <c r="C506" i="1"/>
  <c r="C503" i="1"/>
  <c r="C509" i="1"/>
  <c r="C698" i="1"/>
  <c r="C772" i="1"/>
  <c r="C769" i="1"/>
  <c r="C770" i="1"/>
  <c r="C773" i="1"/>
  <c r="C774" i="1"/>
  <c r="C836" i="1"/>
  <c r="C875" i="1"/>
  <c r="C876" i="1"/>
  <c r="C877" i="1"/>
  <c r="C878" i="1"/>
  <c r="C904" i="1"/>
  <c r="C905" i="1"/>
  <c r="C906" i="1"/>
  <c r="C907" i="1"/>
  <c r="C1023" i="1"/>
  <c r="C102" i="1"/>
  <c r="C299" i="1"/>
  <c r="C346" i="1"/>
  <c r="C420" i="1"/>
  <c r="C6" i="1"/>
  <c r="C7" i="1"/>
  <c r="C715" i="1"/>
  <c r="C719" i="1"/>
  <c r="C720" i="1"/>
  <c r="C227" i="1"/>
  <c r="C1024" i="1"/>
  <c r="C27" i="1"/>
  <c r="C28" i="1"/>
  <c r="C581" i="1"/>
  <c r="C200" i="1"/>
  <c r="C97" i="1"/>
  <c r="C99" i="1"/>
  <c r="C98" i="1"/>
  <c r="C93" i="1"/>
  <c r="C95" i="1"/>
  <c r="C103" i="1"/>
  <c r="C51" i="1"/>
  <c r="C507" i="1"/>
  <c r="C1025" i="1"/>
  <c r="C248" i="1"/>
  <c r="C384" i="1"/>
  <c r="C853" i="1"/>
  <c r="C852" i="1"/>
  <c r="C851" i="1"/>
  <c r="C439" i="1"/>
  <c r="C395" i="1"/>
  <c r="C734" i="1"/>
  <c r="C735" i="1"/>
  <c r="C736" i="1"/>
  <c r="C737" i="1"/>
  <c r="C94" i="1"/>
  <c r="C96" i="1"/>
  <c r="C638" i="1"/>
  <c r="C104" i="1"/>
  <c r="C387" i="1"/>
  <c r="C386" i="1"/>
  <c r="C837" i="1"/>
  <c r="C652" i="1"/>
  <c r="C651" i="1"/>
  <c r="C653" i="1"/>
  <c r="C654" i="1"/>
  <c r="C786" i="1"/>
  <c r="C839" i="1"/>
  <c r="C133" i="1"/>
  <c r="C49" i="1"/>
  <c r="C640" i="1"/>
  <c r="C775" i="1"/>
  <c r="C647" i="1"/>
  <c r="C908" i="1"/>
  <c r="C900" i="1"/>
  <c r="C901" i="1"/>
  <c r="C902" i="1"/>
  <c r="C903" i="1"/>
  <c r="C50" i="1"/>
  <c r="C758" i="1"/>
  <c r="C266" i="1"/>
  <c r="C70" i="1"/>
  <c r="C69" i="1"/>
  <c r="C326" i="1"/>
  <c r="C629" i="1"/>
  <c r="C790" i="1"/>
  <c r="C552" i="1"/>
  <c r="C4" i="1"/>
  <c r="C182" i="1"/>
  <c r="C322" i="1"/>
  <c r="C497" i="1"/>
  <c r="C498" i="1"/>
  <c r="C511" i="1"/>
  <c r="C765" i="1"/>
  <c r="C9" i="1"/>
  <c r="C977" i="1"/>
  <c r="C11" i="1"/>
  <c r="C13" i="1"/>
  <c r="C17" i="1"/>
  <c r="C16" i="1"/>
  <c r="C18" i="1"/>
  <c r="C19" i="1"/>
  <c r="C20" i="1"/>
  <c r="C21" i="1"/>
  <c r="C22" i="1"/>
  <c r="C24" i="1"/>
  <c r="C25" i="1"/>
  <c r="C35" i="1"/>
  <c r="C36" i="1"/>
  <c r="C37" i="1"/>
  <c r="C38" i="1"/>
  <c r="C39" i="1"/>
  <c r="C40" i="1"/>
  <c r="C44" i="1"/>
  <c r="C43" i="1"/>
  <c r="C45" i="1"/>
  <c r="C52" i="1"/>
  <c r="C53" i="1"/>
  <c r="C66" i="1"/>
  <c r="C57" i="1"/>
  <c r="C58" i="1"/>
  <c r="C60" i="1"/>
  <c r="C8" i="1"/>
  <c r="C65" i="1"/>
  <c r="C67" i="1"/>
  <c r="C68" i="1"/>
  <c r="C74" i="1"/>
  <c r="C75" i="1"/>
  <c r="C76" i="1"/>
  <c r="C72" i="1"/>
  <c r="C73" i="1"/>
  <c r="C78" i="1"/>
  <c r="C63" i="1"/>
  <c r="C88" i="1"/>
  <c r="C90" i="1"/>
  <c r="C89" i="1"/>
  <c r="C92" i="1"/>
  <c r="C100" i="1"/>
  <c r="C101" i="1"/>
  <c r="C105" i="1"/>
  <c r="C106" i="1"/>
  <c r="C111" i="1"/>
  <c r="C112" i="1"/>
  <c r="C126" i="1"/>
  <c r="C114" i="1"/>
  <c r="C116" i="1"/>
  <c r="C119" i="1"/>
  <c r="C121" i="1"/>
  <c r="C124" i="1"/>
  <c r="C125" i="1"/>
  <c r="C132" i="1"/>
  <c r="C600" i="1"/>
  <c r="C141" i="1"/>
  <c r="C157" i="1"/>
  <c r="C159" i="1"/>
  <c r="C160" i="1"/>
  <c r="C162" i="1"/>
  <c r="C163" i="1"/>
  <c r="C168" i="1"/>
  <c r="C169" i="1"/>
  <c r="C170" i="1"/>
  <c r="C641" i="1"/>
  <c r="C202" i="1"/>
  <c r="C206" i="1"/>
  <c r="C207" i="1"/>
  <c r="C210" i="1"/>
  <c r="C213" i="1"/>
  <c r="C188" i="1"/>
  <c r="C190" i="1"/>
  <c r="C192" i="1"/>
  <c r="C193" i="1"/>
  <c r="C187" i="1"/>
  <c r="C189" i="1"/>
  <c r="C191" i="1"/>
  <c r="C194" i="1"/>
  <c r="C221" i="1"/>
  <c r="C228" i="1"/>
  <c r="C229" i="1"/>
  <c r="C230" i="1"/>
  <c r="C231" i="1"/>
  <c r="C234" i="1"/>
  <c r="C238" i="1"/>
  <c r="C244" i="1"/>
  <c r="C246" i="1"/>
  <c r="C247" i="1"/>
  <c r="C249" i="1"/>
  <c r="C264" i="1"/>
  <c r="C263" i="1"/>
  <c r="C271" i="1"/>
  <c r="C261" i="1"/>
  <c r="C274" i="1"/>
  <c r="C110" i="1"/>
  <c r="C276" i="1"/>
  <c r="C284" i="1"/>
  <c r="C278" i="1"/>
  <c r="C280" i="1"/>
  <c r="C281" i="1"/>
  <c r="C282" i="1"/>
  <c r="C285" i="1"/>
  <c r="C286" i="1"/>
  <c r="C287" i="1"/>
  <c r="C288" i="1"/>
  <c r="C290" i="1"/>
  <c r="C291" i="1"/>
  <c r="C292" i="1"/>
  <c r="C300" i="1"/>
  <c r="C302" i="1"/>
  <c r="C304" i="1"/>
  <c r="C311" i="1"/>
  <c r="C313" i="1"/>
  <c r="C316" i="1"/>
  <c r="C314" i="1"/>
  <c r="C315" i="1"/>
  <c r="C310" i="1"/>
  <c r="C323" i="1"/>
  <c r="C327" i="1"/>
  <c r="C330" i="1"/>
  <c r="C331" i="1"/>
  <c r="C333" i="1"/>
  <c r="C332" i="1"/>
  <c r="C336" i="1"/>
  <c r="C337" i="1"/>
  <c r="C338" i="1"/>
  <c r="C334" i="1"/>
  <c r="C335" i="1"/>
  <c r="C341" i="1"/>
  <c r="C348" i="1"/>
  <c r="C347" i="1"/>
  <c r="C351" i="1"/>
  <c r="C352" i="1"/>
  <c r="C354" i="1"/>
  <c r="C355" i="1"/>
  <c r="C359" i="1"/>
  <c r="C368" i="1"/>
  <c r="C369" i="1"/>
  <c r="C370" i="1"/>
  <c r="C371" i="1"/>
  <c r="C372" i="1"/>
  <c r="C396" i="1"/>
  <c r="C399" i="1"/>
  <c r="C400" i="1"/>
  <c r="C403" i="1"/>
  <c r="C405" i="1"/>
  <c r="C407" i="1"/>
  <c r="C414" i="1"/>
  <c r="C415" i="1"/>
  <c r="C424" i="1"/>
  <c r="C427" i="1"/>
  <c r="C430" i="1"/>
  <c r="C431" i="1"/>
  <c r="C433" i="1"/>
  <c r="C434" i="1"/>
  <c r="C435" i="1"/>
  <c r="C436" i="1"/>
  <c r="C443" i="1"/>
  <c r="C445" i="1"/>
  <c r="C473" i="1"/>
  <c r="C474" i="1"/>
  <c r="C475" i="1"/>
  <c r="C476" i="1"/>
  <c r="C467" i="1"/>
  <c r="C468" i="1"/>
  <c r="C472" i="1"/>
  <c r="C469" i="1"/>
  <c r="C470" i="1"/>
  <c r="C466" i="1"/>
  <c r="C463" i="1"/>
  <c r="C464" i="1"/>
  <c r="C465" i="1"/>
  <c r="C462" i="1"/>
  <c r="C459" i="1"/>
  <c r="C460" i="1"/>
  <c r="C461" i="1"/>
  <c r="C478" i="1"/>
  <c r="C479" i="1"/>
  <c r="C482" i="1"/>
  <c r="C484" i="1"/>
  <c r="C485" i="1"/>
  <c r="C412" i="1"/>
  <c r="C494" i="1"/>
  <c r="C496" i="1"/>
  <c r="C500" i="1"/>
  <c r="C502" i="1"/>
  <c r="C501" i="1"/>
  <c r="C519" i="1"/>
  <c r="C520" i="1"/>
  <c r="C521" i="1"/>
  <c r="C531" i="1"/>
  <c r="C526" i="1"/>
  <c r="C524" i="1"/>
  <c r="C527" i="1"/>
  <c r="C529" i="1"/>
  <c r="C534" i="1"/>
  <c r="C535" i="1"/>
  <c r="C536" i="1"/>
  <c r="C537" i="1"/>
  <c r="C538" i="1"/>
  <c r="C539" i="1"/>
  <c r="C540" i="1"/>
  <c r="C569" i="1"/>
  <c r="C576" i="1"/>
  <c r="C579" i="1"/>
  <c r="C585" i="1"/>
  <c r="C586" i="1"/>
  <c r="C587" i="1"/>
  <c r="C588" i="1"/>
  <c r="C589" i="1"/>
  <c r="C590" i="1"/>
  <c r="C86" i="1"/>
  <c r="C594" i="1"/>
  <c r="C595" i="1"/>
  <c r="C597" i="1"/>
  <c r="C602" i="1"/>
  <c r="C603" i="1"/>
  <c r="C976" i="1"/>
  <c r="C975" i="1"/>
  <c r="C604" i="1"/>
  <c r="C605" i="1"/>
  <c r="C606" i="1"/>
  <c r="C607" i="1"/>
  <c r="C608" i="1"/>
  <c r="C615" i="1"/>
  <c r="C616" i="1"/>
  <c r="C617" i="1"/>
  <c r="C621" i="1"/>
  <c r="C618" i="1"/>
  <c r="C619" i="1"/>
  <c r="C622" i="1"/>
  <c r="C624" i="1"/>
  <c r="C627" i="1"/>
  <c r="C637" i="1"/>
  <c r="C660" i="1"/>
  <c r="C658" i="1"/>
  <c r="C659" i="1"/>
  <c r="C663" i="1"/>
  <c r="C664" i="1"/>
  <c r="C672" i="1"/>
  <c r="C673" i="1"/>
  <c r="C668" i="1"/>
  <c r="C674" i="1"/>
  <c r="C680" i="1"/>
  <c r="C677" i="1"/>
  <c r="C679" i="1"/>
  <c r="C681" i="1"/>
  <c r="C682" i="1"/>
  <c r="C683" i="1"/>
  <c r="C685" i="1"/>
  <c r="C684" i="1"/>
  <c r="C778" i="1"/>
  <c r="C688" i="1"/>
  <c r="C686" i="1"/>
  <c r="C687" i="1"/>
  <c r="C301" i="1"/>
  <c r="C303" i="1"/>
  <c r="C689" i="1"/>
  <c r="C690" i="1"/>
  <c r="C691" i="1"/>
  <c r="C692" i="1"/>
  <c r="C693" i="1"/>
  <c r="C662" i="1"/>
  <c r="C696" i="1"/>
  <c r="C695" i="1"/>
  <c r="C697" i="1"/>
  <c r="C702" i="1"/>
  <c r="C703" i="1"/>
  <c r="C704" i="1"/>
  <c r="C752" i="1"/>
  <c r="C706" i="1"/>
  <c r="C711" i="1"/>
  <c r="C712" i="1"/>
  <c r="C722" i="1"/>
  <c r="C723" i="1"/>
  <c r="C724" i="1"/>
  <c r="C725" i="1"/>
  <c r="C726" i="1"/>
  <c r="C729" i="1"/>
  <c r="C727" i="1"/>
  <c r="C728" i="1"/>
  <c r="C731" i="1"/>
  <c r="C732" i="1"/>
  <c r="C733" i="1"/>
  <c r="C739" i="1"/>
  <c r="C740" i="1"/>
  <c r="C742" i="1"/>
  <c r="C746" i="1"/>
  <c r="C749" i="1"/>
  <c r="C762" i="1"/>
  <c r="C763" i="1"/>
  <c r="C764" i="1"/>
  <c r="C766" i="1"/>
  <c r="C767" i="1"/>
  <c r="C768" i="1"/>
  <c r="C779" i="1"/>
  <c r="C780" i="1"/>
  <c r="C781" i="1"/>
  <c r="C782" i="1"/>
  <c r="C705" i="1"/>
  <c r="C797" i="1"/>
  <c r="C798" i="1"/>
  <c r="C810" i="1"/>
  <c r="C807" i="1"/>
  <c r="C808" i="1"/>
  <c r="C811" i="1"/>
  <c r="C814" i="1"/>
  <c r="C815" i="1"/>
  <c r="C816" i="1"/>
  <c r="C817" i="1"/>
  <c r="C793" i="1"/>
  <c r="C795" i="1"/>
  <c r="C818" i="1"/>
  <c r="C796" i="1"/>
  <c r="C819" i="1"/>
  <c r="C820" i="1"/>
  <c r="C821" i="1"/>
  <c r="C824" i="1"/>
  <c r="C825" i="1"/>
  <c r="C826" i="1"/>
  <c r="C828" i="1"/>
  <c r="C829" i="1"/>
  <c r="C830" i="1"/>
  <c r="C834" i="1"/>
  <c r="C835" i="1"/>
  <c r="C233" i="1"/>
  <c r="C846" i="1"/>
  <c r="C847" i="1"/>
  <c r="C848" i="1"/>
  <c r="C854" i="1"/>
  <c r="C855" i="1"/>
  <c r="C856" i="1"/>
  <c r="C857" i="1"/>
  <c r="C858" i="1"/>
  <c r="C860" i="1"/>
  <c r="C859" i="1"/>
  <c r="C71" i="1"/>
  <c r="C870" i="1"/>
  <c r="C871" i="1"/>
  <c r="C866" i="1"/>
  <c r="C862" i="1"/>
  <c r="C868" i="1"/>
  <c r="C872" i="1"/>
  <c r="C873" i="1"/>
  <c r="C882" i="1"/>
  <c r="C883" i="1"/>
  <c r="C884" i="1"/>
  <c r="C885" i="1"/>
  <c r="C890" i="1"/>
  <c r="C895" i="1"/>
  <c r="C897" i="1"/>
  <c r="C910" i="1"/>
  <c r="C909" i="1"/>
  <c r="C912" i="1"/>
  <c r="C913" i="1"/>
  <c r="C917" i="1"/>
  <c r="C921" i="1"/>
  <c r="C926" i="1"/>
  <c r="C925" i="1"/>
  <c r="C928" i="1"/>
  <c r="C929" i="1"/>
  <c r="C930" i="1"/>
  <c r="C924" i="1"/>
  <c r="C923" i="1"/>
  <c r="C933" i="1"/>
  <c r="C932" i="1"/>
  <c r="C934" i="1"/>
  <c r="C935" i="1"/>
  <c r="C978" i="1"/>
  <c r="C979" i="1"/>
  <c r="C980" i="1"/>
  <c r="C982" i="1"/>
  <c r="C983" i="1"/>
  <c r="C940" i="1"/>
  <c r="C948" i="1"/>
  <c r="C949" i="1"/>
  <c r="C950" i="1"/>
  <c r="C951" i="1"/>
  <c r="C952" i="1"/>
  <c r="C963" i="1"/>
  <c r="C954" i="1"/>
  <c r="C955" i="1"/>
  <c r="C956" i="1"/>
  <c r="C957" i="1"/>
  <c r="C958" i="1"/>
  <c r="C959" i="1"/>
  <c r="C960" i="1"/>
  <c r="C966" i="1"/>
  <c r="C967" i="1"/>
  <c r="C968" i="1"/>
  <c r="C969" i="1"/>
  <c r="C970" i="1"/>
  <c r="C974" i="1"/>
  <c r="C941" i="1"/>
  <c r="C984" i="1"/>
  <c r="C985" i="1"/>
  <c r="C986" i="1"/>
  <c r="C993" i="1"/>
  <c r="C991" i="1"/>
  <c r="C989" i="1"/>
  <c r="C990" i="1"/>
  <c r="C988" i="1"/>
  <c r="C994" i="1"/>
  <c r="C995" i="1"/>
  <c r="C432" i="1"/>
  <c r="C1001" i="1"/>
  <c r="C1002" i="1"/>
  <c r="C1013" i="1"/>
  <c r="C1014" i="1"/>
  <c r="C1015" i="1"/>
  <c r="C1016" i="1"/>
  <c r="C1012" i="1"/>
  <c r="C1017" i="1"/>
  <c r="C1004" i="1"/>
  <c r="C1005" i="1"/>
  <c r="C1006" i="1"/>
  <c r="C1007" i="1"/>
  <c r="C1008" i="1"/>
  <c r="C1009" i="1"/>
  <c r="C1010" i="1"/>
  <c r="C1011" i="1"/>
  <c r="C1019" i="1"/>
  <c r="C1020" i="1"/>
  <c r="C867" i="1"/>
  <c r="C644" i="1"/>
  <c r="C358" i="1"/>
  <c r="C646" i="1"/>
  <c r="C320" i="1"/>
  <c r="C226" i="1"/>
  <c r="C377" i="1"/>
  <c r="C380" i="1"/>
  <c r="C490" i="1"/>
  <c r="C113" i="1"/>
  <c r="C312" i="1"/>
  <c r="C398" i="1"/>
  <c r="C440" i="1"/>
  <c r="C596" i="1"/>
  <c r="C599" i="1"/>
  <c r="C626" i="1"/>
  <c r="C676" i="1"/>
  <c r="C751" i="1"/>
  <c r="C838" i="1"/>
  <c r="C441" i="1"/>
  <c r="C545" i="1"/>
  <c r="C546" i="1"/>
  <c r="C548" i="1"/>
  <c r="C237" i="1"/>
  <c r="C557" i="1"/>
  <c r="C558" i="1"/>
  <c r="C561" i="1"/>
  <c r="C563" i="1"/>
  <c r="C578" i="1"/>
  <c r="C15" i="1"/>
  <c r="C26" i="1"/>
  <c r="C55" i="1"/>
  <c r="C64" i="1"/>
  <c r="C77" i="1"/>
  <c r="C107" i="1"/>
  <c r="C108" i="1"/>
  <c r="C109" i="1"/>
  <c r="C128" i="1"/>
  <c r="C257" i="1"/>
  <c r="C452" i="1"/>
  <c r="C480" i="1"/>
  <c r="C601" i="1"/>
  <c r="C642" i="1"/>
  <c r="C661" i="1"/>
  <c r="C666" i="1"/>
  <c r="C707" i="1"/>
  <c r="C710" i="1"/>
  <c r="C754" i="1"/>
  <c r="C812" i="1"/>
  <c r="C813" i="1"/>
  <c r="C841" i="1"/>
  <c r="C842" i="1"/>
  <c r="C547" i="1"/>
  <c r="C564" i="1"/>
  <c r="C566" i="1"/>
  <c r="C567" i="1"/>
  <c r="C570" i="1"/>
  <c r="C972" i="1"/>
  <c r="C242" i="1"/>
  <c r="C275" i="1"/>
  <c r="C329" i="1"/>
  <c r="C360" i="1"/>
  <c r="C394" i="1"/>
  <c r="C551" i="1"/>
  <c r="C635" i="1"/>
  <c r="C992" i="1"/>
  <c r="C31" i="1"/>
  <c r="C32" i="1"/>
  <c r="C33" i="1"/>
  <c r="C47" i="1"/>
  <c r="C117" i="1"/>
  <c r="C550" i="1"/>
  <c r="C239" i="1"/>
  <c r="C256" i="1"/>
  <c r="C363" i="1"/>
  <c r="C365" i="1"/>
  <c r="C450" i="1"/>
  <c r="C79" i="1"/>
  <c r="C542" i="1"/>
  <c r="C560" i="1"/>
  <c r="C573" i="1"/>
  <c r="C610" i="1"/>
  <c r="C611" i="1"/>
  <c r="C678" i="1"/>
  <c r="C915" i="1"/>
  <c r="C887" i="1"/>
  <c r="C896" i="1"/>
  <c r="C916" i="1"/>
  <c r="C922" i="1"/>
  <c r="C946" i="1"/>
  <c r="C996" i="1"/>
  <c r="C451" i="1"/>
  <c r="C449" i="1"/>
  <c r="C645" i="1"/>
  <c r="C402" i="1"/>
  <c r="C598" i="1"/>
  <c r="C886" i="1"/>
  <c r="C893" i="1"/>
  <c r="C911" i="1"/>
  <c r="C572" i="1"/>
  <c r="C29" i="1"/>
  <c r="C321" i="1"/>
  <c r="C417" i="1"/>
  <c r="C518" i="1"/>
  <c r="C523" i="1"/>
  <c r="C745" i="1"/>
  <c r="C861" i="1"/>
  <c r="C931" i="1"/>
  <c r="C305" i="1"/>
  <c r="C319" i="1"/>
  <c r="C339" i="1"/>
  <c r="C340" i="1"/>
  <c r="C195" i="1"/>
  <c r="C196" i="1"/>
  <c r="C197" i="1"/>
  <c r="C48" i="1"/>
  <c r="C757" i="1"/>
  <c r="C756" i="1"/>
  <c r="C755" i="1"/>
  <c r="C771" i="1"/>
  <c r="C317" i="1"/>
  <c r="C631" i="1"/>
  <c r="C748" i="1"/>
  <c r="C525" i="1"/>
  <c r="C448" i="1"/>
  <c r="C777" i="1"/>
  <c r="C215" i="1"/>
  <c r="C633" i="1"/>
  <c r="C632" i="1"/>
  <c r="C14" i="1"/>
  <c r="C62" i="1"/>
  <c r="C61" i="1"/>
  <c r="C87" i="1"/>
  <c r="C129" i="1"/>
  <c r="C144" i="1"/>
  <c r="C145" i="1"/>
  <c r="C294" i="1"/>
  <c r="C328" i="1"/>
  <c r="C361" i="1"/>
  <c r="C362" i="1"/>
  <c r="C411" i="1"/>
  <c r="C428" i="1"/>
  <c r="C425" i="1"/>
  <c r="C426" i="1"/>
  <c r="C843" i="1"/>
  <c r="C892" i="1"/>
  <c r="C962" i="1"/>
  <c r="C961" i="1"/>
  <c r="C971" i="1"/>
  <c r="C973" i="1"/>
  <c r="C59" i="1"/>
  <c r="C232" i="1"/>
  <c r="C999" i="1"/>
  <c r="C568" i="1"/>
  <c r="C421" i="1"/>
  <c r="C164" i="1"/>
  <c r="C850" i="1"/>
  <c r="C730" i="1"/>
  <c r="C217" i="1"/>
  <c r="C216" i="1"/>
  <c r="C891" i="1"/>
  <c r="C245" i="1"/>
  <c r="C181" i="1"/>
  <c r="C1022" i="1"/>
  <c r="C655" i="1"/>
  <c r="C91" i="1"/>
  <c r="C844" i="1"/>
  <c r="C800" i="1"/>
  <c r="C574" i="1"/>
  <c r="C898" i="1"/>
  <c r="C364" i="1"/>
  <c r="C429" i="1"/>
  <c r="C665" i="1"/>
  <c r="C776" i="1"/>
  <c r="C56" i="1"/>
  <c r="C85" i="1"/>
  <c r="C325" i="1"/>
  <c r="C657" i="1"/>
  <c r="C669" i="1"/>
  <c r="C671" i="1"/>
  <c r="C670" i="1"/>
  <c r="C634" i="1"/>
  <c r="C201" i="1"/>
  <c r="C675" i="1"/>
  <c r="C785" i="1"/>
  <c r="C422" i="1"/>
  <c r="C373" i="1"/>
  <c r="C747" i="1"/>
  <c r="C840" i="1"/>
  <c r="C309" i="1"/>
  <c r="C138" i="1"/>
  <c r="C612" i="1"/>
  <c r="C613" i="1"/>
  <c r="C614" i="1"/>
  <c r="C139" i="1"/>
  <c r="C454" i="1"/>
  <c r="C453" i="1"/>
  <c r="C172" i="1"/>
  <c r="C936" i="1"/>
  <c r="C927" i="1"/>
  <c r="C184" i="1"/>
  <c r="C183" i="1"/>
  <c r="C495" i="1"/>
  <c r="C718" i="1"/>
  <c r="C559" i="1"/>
  <c r="C296" i="1"/>
  <c r="C298" i="1"/>
  <c r="C175" i="1"/>
  <c r="C154" i="1"/>
  <c r="C458" i="1"/>
  <c r="C799" i="1"/>
  <c r="C150" i="1"/>
  <c r="C791" i="1"/>
  <c r="C789" i="1"/>
  <c r="C792" i="1"/>
  <c r="C152" i="1"/>
  <c r="C214" i="1"/>
  <c r="C174" i="1"/>
  <c r="C318" i="1"/>
  <c r="C158" i="1"/>
  <c r="C592" i="1"/>
  <c r="C146" i="1"/>
  <c r="C350" i="1"/>
  <c r="C541" i="1"/>
  <c r="C357" i="1"/>
  <c r="C743" i="1"/>
  <c r="C493" i="1"/>
  <c r="C378" i="1"/>
  <c r="C382" i="1"/>
  <c r="C701" i="1"/>
  <c r="C700" i="1"/>
  <c r="C131" i="1"/>
  <c r="C717" i="1"/>
  <c r="C716" i="1"/>
  <c r="C437" i="1"/>
  <c r="C481" i="1"/>
  <c r="C115" i="1"/>
  <c r="C456" i="1"/>
  <c r="C457" i="1"/>
  <c r="C455" i="1"/>
  <c r="C423" i="1"/>
  <c r="C123" i="1"/>
  <c r="C393" i="1"/>
  <c r="C874" i="1"/>
  <c r="C212" i="1"/>
  <c r="C297" i="1"/>
  <c r="C418" i="1"/>
  <c r="C750" i="1"/>
  <c r="C446" i="1"/>
  <c r="C577" i="1"/>
  <c r="C809" i="1"/>
  <c r="C562" i="1"/>
  <c r="C289" i="1"/>
  <c r="C919" i="1"/>
  <c r="C543" i="1"/>
  <c r="C42" i="1"/>
  <c r="C83" i="1"/>
  <c r="C849" i="1"/>
  <c r="C442" i="1"/>
  <c r="C530" i="1"/>
  <c r="C888" i="1"/>
  <c r="C225" i="1"/>
  <c r="C366" i="1"/>
  <c r="C367" i="1"/>
  <c r="C416" i="1"/>
  <c r="C760" i="1"/>
  <c r="C258" i="1"/>
  <c r="C914" i="1"/>
  <c r="C185" i="1"/>
  <c r="C277" i="1"/>
  <c r="C471" i="1"/>
  <c r="C167" i="1"/>
  <c r="C549" i="1"/>
  <c r="C741" i="1"/>
  <c r="C222" i="1"/>
  <c r="C943" i="1"/>
  <c r="C744" i="1"/>
  <c r="C571" i="1"/>
  <c r="C54" i="1"/>
  <c r="C625" i="1"/>
  <c r="C699" i="1"/>
  <c r="C533" i="1"/>
  <c r="C2" i="1"/>
  <c r="C353" i="1"/>
  <c r="C788" i="1"/>
  <c r="C787" i="1"/>
  <c r="C556" i="1"/>
  <c r="C532" i="1"/>
  <c r="C553" i="1"/>
  <c r="C554" i="1"/>
  <c r="C413" i="1"/>
  <c r="C863" i="1"/>
  <c r="C864" i="1"/>
  <c r="C869" i="1"/>
  <c r="C1003" i="1"/>
  <c r="C279" i="1"/>
  <c r="C283" i="1"/>
  <c r="C865" i="1"/>
  <c r="C1000" i="1"/>
  <c r="C140" i="1"/>
  <c r="C120" i="1"/>
  <c r="C30" i="1"/>
  <c r="C822" i="1"/>
  <c r="C823" i="1"/>
  <c r="C584" i="1"/>
  <c r="C639" i="1"/>
  <c r="C342" i="1"/>
  <c r="C404" i="1"/>
  <c r="C997" i="1"/>
  <c r="C122" i="1"/>
  <c r="C223" i="1"/>
  <c r="C899" i="1"/>
  <c r="C272" i="1"/>
  <c r="C273" i="1"/>
  <c r="C80" i="1"/>
  <c r="C41" i="1"/>
  <c r="C918" i="1"/>
  <c r="C149" i="1"/>
  <c r="C151" i="1"/>
  <c r="C153" i="1"/>
  <c r="C156" i="1"/>
  <c r="C155" i="1"/>
  <c r="C522" i="1"/>
  <c r="C148" i="1"/>
  <c r="D416" i="1" l="1"/>
  <c r="D530" i="1"/>
  <c r="D212" i="1"/>
  <c r="D174" i="1"/>
  <c r="D601" i="1"/>
  <c r="D941" i="1"/>
  <c r="D485" i="1"/>
  <c r="D121" i="1"/>
  <c r="D52" i="1"/>
  <c r="D489" i="1"/>
  <c r="D107" i="1" l="1"/>
  <c r="D65" i="1"/>
  <c r="D551" i="1"/>
  <c r="D393" i="1"/>
  <c r="D553" i="1"/>
  <c r="D146" i="1"/>
  <c r="D91" i="1"/>
  <c r="D490" i="1"/>
  <c r="D763" i="1"/>
  <c r="D787" i="1"/>
  <c r="D704" i="1"/>
  <c r="D460" i="1"/>
  <c r="D159" i="1"/>
  <c r="D172" i="1"/>
  <c r="D119" i="1"/>
  <c r="D90" i="1"/>
  <c r="D384" i="1"/>
  <c r="D2" i="1"/>
  <c r="D425" i="1"/>
  <c r="D14" i="1"/>
  <c r="D329" i="1"/>
  <c r="D590" i="1"/>
  <c r="D69" i="1"/>
  <c r="D257" i="1"/>
  <c r="D571" i="1"/>
  <c r="D785" i="1"/>
  <c r="D281" i="1"/>
  <c r="D194" i="1"/>
  <c r="D70" i="1"/>
  <c r="D554" i="1"/>
  <c r="D596" i="1"/>
  <c r="D572" i="1"/>
  <c r="D399" i="1"/>
  <c r="D1003" i="1"/>
  <c r="D642" i="1"/>
  <c r="D396" i="1"/>
</calcChain>
</file>

<file path=xl/comments1.xml><?xml version="1.0" encoding="utf-8"?>
<comments xmlns="http://schemas.openxmlformats.org/spreadsheetml/2006/main">
  <authors>
    <author>Montero Salinas, Mariuska Elia</author>
  </authors>
  <commentList>
    <comment ref="B618" authorId="0" shapeId="0">
      <text>
        <r>
          <rPr>
            <b/>
            <sz val="9"/>
            <color indexed="81"/>
            <rFont val="Tahoma"/>
            <family val="2"/>
          </rPr>
          <t>Montero Salinas, Mariuska Elia:</t>
        </r>
        <r>
          <rPr>
            <sz val="9"/>
            <color indexed="81"/>
            <rFont val="Tahoma"/>
            <family val="2"/>
          </rPr>
          <t xml:space="preserve">
revisar cantidades , sin pandemia
</t>
        </r>
      </text>
    </comment>
  </commentList>
</comments>
</file>

<file path=xl/sharedStrings.xml><?xml version="1.0" encoding="utf-8"?>
<sst xmlns="http://schemas.openxmlformats.org/spreadsheetml/2006/main" count="1265" uniqueCount="1095">
  <si>
    <t xml:space="preserve">Descripción </t>
  </si>
  <si>
    <t>Grupo de Artículo</t>
  </si>
  <si>
    <t>Nombre del Oferente</t>
  </si>
  <si>
    <t>Rut Oferente</t>
  </si>
  <si>
    <t>Nombre Comercial Producto ofertado</t>
  </si>
  <si>
    <t>Indicar marca del producto</t>
  </si>
  <si>
    <t>Procedencia</t>
  </si>
  <si>
    <t>Unidad Mínima por  Envase</t>
  </si>
  <si>
    <t>Unidad Mínima de despacho</t>
  </si>
  <si>
    <t>Producto trae código de barras?</t>
  </si>
  <si>
    <t>Observaciones del Oferente</t>
  </si>
  <si>
    <t>CAJA GUARDAR PROTESIS DENTAL</t>
  </si>
  <si>
    <t>HOJA BISTURI N11</t>
  </si>
  <si>
    <t>HOJA BISTURI N15</t>
  </si>
  <si>
    <t>HOJA BISTURI N20</t>
  </si>
  <si>
    <t xml:space="preserve"> </t>
  </si>
  <si>
    <t>HOJA BISTURI N22</t>
  </si>
  <si>
    <t>HOJA DERMATOMO DESECH C/MANGO</t>
  </si>
  <si>
    <t>SENSOR ADAPTODOR CAPNOGRAFIA P/MONITOR M</t>
  </si>
  <si>
    <t>CEPILLO LIMPIEZA CORTO MH-507</t>
  </si>
  <si>
    <t>CEPILLO LIMPIEZA LARGA BW-20T</t>
  </si>
  <si>
    <t>PELICULA FUJI 26X36</t>
  </si>
  <si>
    <t>TEST DE UREASA</t>
  </si>
  <si>
    <t>CILINDRO OXIGENO TIPO E PORTATIL (ESACHS</t>
  </si>
  <si>
    <t>CABLE ELECTRODO TENS 3000 N103A PAR</t>
  </si>
  <si>
    <t>HOJA DERMATOMO ELECTRICO AESCULAP</t>
  </si>
  <si>
    <t>INMOVILIZADOR PCTE C/ LLAVE MAGN SEGUFIX</t>
  </si>
  <si>
    <t>CEPILLO LIMPIEZA D10,0MM L550MM</t>
  </si>
  <si>
    <t>REGULADOR OXIGENO C/FLUJ 0-15 LPM C/TUER</t>
  </si>
  <si>
    <t>SELLO SEGURIDAD ROJO PARA CARRO DE PARO</t>
  </si>
  <si>
    <t>TIJERA MAYO RECTA</t>
  </si>
  <si>
    <t>OXIMETRO DE PULSO PORTATIL</t>
  </si>
  <si>
    <t>ELECTRODO ANAL 14MM X 83MM</t>
  </si>
  <si>
    <t>ELECTRODOS AED PLUS PEDI PADZ II</t>
  </si>
  <si>
    <t>FILTRO MICROBIOLOGICO</t>
  </si>
  <si>
    <t>ABDUCTOR HOMBRO TALLA UNICA</t>
  </si>
  <si>
    <t>GEL PACK FRIO/CALOR</t>
  </si>
  <si>
    <t>BOLSA GEL 250-300 GR</t>
  </si>
  <si>
    <t>BOTA INMOVILIZADORA TL</t>
  </si>
  <si>
    <t>BOTA INMOVILIZADORA TM</t>
  </si>
  <si>
    <t>BOTA INMOVILIZADORA T S</t>
  </si>
  <si>
    <t>CABESTRILLO P/BRAZO TL</t>
  </si>
  <si>
    <t>CABESTRILLO P/BRAZO TM</t>
  </si>
  <si>
    <t>COLLAR CERVICAL BLANDO LARGE</t>
  </si>
  <si>
    <t>COLLAR CERVICAL BLANDO MEDIUM</t>
  </si>
  <si>
    <t>COLLAR CERVICAL EXTRICACION AJUSTABLE</t>
  </si>
  <si>
    <t>COLLAR CERVICAL FILADELFIA LARGE</t>
  </si>
  <si>
    <t>COLLAR CERVICAL FILADELPHIA MEDIUM</t>
  </si>
  <si>
    <t>COLLAR CERVICAL MIAMI TUNICA</t>
  </si>
  <si>
    <t>COMPRESA ESTANDAR FRIA 28X36 CM</t>
  </si>
  <si>
    <t>COMPRESA HUMEDO CALIENTE STAN 25 X 30 CM</t>
  </si>
  <si>
    <t>ELECTRODO ADHESIVO 5 X 5 CM P/TENS</t>
  </si>
  <si>
    <t>ELECTRODO ADHESIVO 5 X 13 CM P/TENS</t>
  </si>
  <si>
    <t>FAJA ABDOMINAL 4 BANDAS XL</t>
  </si>
  <si>
    <t>FAJA ABDOMINAL 4 BANDAS L</t>
  </si>
  <si>
    <t>FAJA ABDOMINAL 4 BANDAS M</t>
  </si>
  <si>
    <t>FERULA DIGITAL 1,5 CM</t>
  </si>
  <si>
    <t>FERULA DIGITAL METALICA 2 CM</t>
  </si>
  <si>
    <t>FIJADOR P/DEDO PULGAR</t>
  </si>
  <si>
    <t>INMOVILIZADOR HOMBRO</t>
  </si>
  <si>
    <t>INMOVILIZADOR MANO</t>
  </si>
  <si>
    <t>INMOVILIZADOR MUÑEC FERULA AMBIDIE. T M</t>
  </si>
  <si>
    <t>INMOV. MUÑEC FERULA AMBIDIE T L HM116LBE</t>
  </si>
  <si>
    <t>INMOVILIZADOR RODILLA UNIVERSAL</t>
  </si>
  <si>
    <t>PARAFINA SOLIDA 2,7 KG BLOQUE</t>
  </si>
  <si>
    <t>RODILLERA C/BARRAS LATERALES TALLA M</t>
  </si>
  <si>
    <t>RODILLERA BARRAS LAT NEOPREN MI-63N T L</t>
  </si>
  <si>
    <t>RODILLERA BARRAS LAT NEOPREN MI-63N T M</t>
  </si>
  <si>
    <t>RODILLERA ESTABILIZADORA NEOPREN TL</t>
  </si>
  <si>
    <t>RODILLERA ESTABILIZADORA NEOPREN TM</t>
  </si>
  <si>
    <t>SOPORTE CODO C/GEL(EPICONDELERA)</t>
  </si>
  <si>
    <t>TELA P/VENDAJE NEUROMUSCULAR AZUL</t>
  </si>
  <si>
    <t>TELA P/VENDAJE NEUROMUSCULAR BEIGE</t>
  </si>
  <si>
    <t>TELA P/VENDAJE NEUROMUSCULAR NEG</t>
  </si>
  <si>
    <t>TELA P/VENDAJE NEUROMUSCULAR ROJO</t>
  </si>
  <si>
    <t>TOBILLERA ELASTICADA NEOPREN TL</t>
  </si>
  <si>
    <t>TOBILLERA ELASTICADA NEOPREN TM</t>
  </si>
  <si>
    <t>TOBILLERA ESTABILI. C/BARRA LATERAL T L</t>
  </si>
  <si>
    <t>TOBILLERA ESTABILI. C/BARRA LATERAL T M</t>
  </si>
  <si>
    <t>TENDON SILASTIC 3 MM CORIN - Pre : (NO A</t>
  </si>
  <si>
    <t>TENDON SILASTIC 4 MM CORIN</t>
  </si>
  <si>
    <t>TENDON SILASTIC 5 MM CORIN - Pre : (NO A</t>
  </si>
  <si>
    <t>ZAPATO POST OPERATORIO TALLA L</t>
  </si>
  <si>
    <t>BASTON CANADIENSE CODERA FIJA</t>
  </si>
  <si>
    <t>COPELA CEMENTACION ZI-5049-01100</t>
  </si>
  <si>
    <t>ELECTRODO DYNAFLEX TENS 3000</t>
  </si>
  <si>
    <t>CLIP LIGACLIP PL-579-T</t>
  </si>
  <si>
    <t>ACC.BOLITA LARGA E-1563</t>
  </si>
  <si>
    <t>GANCHO HOOK E-1510</t>
  </si>
  <si>
    <t>ACC.PALETA LARGA E-1450-6</t>
  </si>
  <si>
    <t>ACC.PUNTA E-1552</t>
  </si>
  <si>
    <t>PINZA ANATOMICA</t>
  </si>
  <si>
    <t>PINZA KELLY</t>
  </si>
  <si>
    <t>PINZA MAGGIL</t>
  </si>
  <si>
    <t>CINTA METRICA PARA MEDICION CORPORAL</t>
  </si>
  <si>
    <t>ZAPATO POST OPERATORIO TALLA M</t>
  </si>
  <si>
    <t>AGUJA KIRSCHNER 1.0</t>
  </si>
  <si>
    <t>AGUJA KIRSCHNER 1.2</t>
  </si>
  <si>
    <t>KIT TABLA ESPINAL C-CORREAS, COLLAR E IN</t>
  </si>
  <si>
    <t>CATETER FOGARTY EMBOLECTOMIA N°6 120806-</t>
  </si>
  <si>
    <t>CATETER FOGARTY EMBOLECTOMIA N°7 120807-</t>
  </si>
  <si>
    <t>BANDA ELASTICA VERDE 45 MTS</t>
  </si>
  <si>
    <t>BANDA ELASTICA ROJA 45 MTS</t>
  </si>
  <si>
    <t>BANDA ELASTICA AMARILLA 45 METROS</t>
  </si>
  <si>
    <t>BASTON CODERA MOVIL AJUSTABLE</t>
  </si>
  <si>
    <t>ANDADOR PLEGABLE S/RUEDAS</t>
  </si>
  <si>
    <t>INMOVILIZADOR MUÑECA AMBIDISTRA T S</t>
  </si>
  <si>
    <t>ZAPATO POSTOPERATORIO XL</t>
  </si>
  <si>
    <t>COJIN PICARON C/PIEL SINTETICA</t>
  </si>
  <si>
    <t>FAJA DORSOLUMBAR TALLA L</t>
  </si>
  <si>
    <t>FAJA DORSOLUMBAR TALLA M</t>
  </si>
  <si>
    <t>FAJA DORSO LUMBAR TALLA S</t>
  </si>
  <si>
    <t>TALONERA DE SILICONA S</t>
  </si>
  <si>
    <t>TALONERA DE SILICONA M</t>
  </si>
  <si>
    <t>TALONERA DE SILICONA L</t>
  </si>
  <si>
    <t>GOMA BASTON (REGATON)</t>
  </si>
  <si>
    <t>FERULA ROD ARTI ROM MI-52 T UNI BLUNDING</t>
  </si>
  <si>
    <t>PLANTILLA DE SILICONA TALLA 35-36 (PAR)</t>
  </si>
  <si>
    <t>PLANTILLA DE SILICONA TALLA 37-38 (PAR)</t>
  </si>
  <si>
    <t>PLANTILLA DE SILICONA TALLA 39-40 (PAR)</t>
  </si>
  <si>
    <t>PLANTILLA DE SILICONA TALLA 41-42 (PAR)</t>
  </si>
  <si>
    <t>PLANTILLA DE SILICONA TALLA 43-44 (PAR)</t>
  </si>
  <si>
    <t>MULETA METALICA</t>
  </si>
  <si>
    <t>BASTON DE PASEO</t>
  </si>
  <si>
    <t>FAJA LUMBOSACRA TALLA S</t>
  </si>
  <si>
    <t>FAJA LUMBOSACRA TALLA M</t>
  </si>
  <si>
    <t>FAJA LUMBOSACRA TALLA L</t>
  </si>
  <si>
    <t>FAJA LUMBOSACRA TALLA XL</t>
  </si>
  <si>
    <t>SOPORTE CODO TENISTA UNIVERSAL</t>
  </si>
  <si>
    <t>ORTESIS DE MUÑECA DERECHA HM-170 S-M</t>
  </si>
  <si>
    <t>ORTESIS DE MUÑECA DERECHA HM-170 L-XL</t>
  </si>
  <si>
    <t>ORTESIS DE MUÑECA IZQUIERDA HM1170  S-M</t>
  </si>
  <si>
    <t>ORTESIS DE MUÑECA IZQUIERDA HM-170 L-XL</t>
  </si>
  <si>
    <t>SEPARADOR DE ORTEJO</t>
  </si>
  <si>
    <t>SOPORTE TENDON ROTULIANO MI-45</t>
  </si>
  <si>
    <t>BOTA INMOVILIZADOR TALLA XL</t>
  </si>
  <si>
    <t>ANDADOR 4 RUEDAS CON ASIENTO</t>
  </si>
  <si>
    <t>MUÑEQUERA SIMPLE</t>
  </si>
  <si>
    <t>RODILLERA SIMPLE</t>
  </si>
  <si>
    <t>ORTESIS DE HOMBRO S</t>
  </si>
  <si>
    <t>ORTESIS DE HOMBRO M</t>
  </si>
  <si>
    <t>ORTESIS DE HOMBRO L</t>
  </si>
  <si>
    <t>ORTESIS DE HOMBRO XL</t>
  </si>
  <si>
    <t>TOBILLERA ESTABLIZADORA C/BARRAS LAT.XL</t>
  </si>
  <si>
    <t>TOBILLERA BAMBU L</t>
  </si>
  <si>
    <t>TOBILLERA BAMBU M</t>
  </si>
  <si>
    <t>TOBILLERA BAMBU S</t>
  </si>
  <si>
    <t>TOBILLERA BAMBU XL</t>
  </si>
  <si>
    <t>ANDADOR CON RUEDAS</t>
  </si>
  <si>
    <t>REGATONES ANDADOR</t>
  </si>
  <si>
    <t>COMPRESA LUMBAR ESTANDAR 10 X 12 -HPST1</t>
  </si>
  <si>
    <t>APOSITO TELFA CLEAR 30 X30 CM</t>
  </si>
  <si>
    <t>APOSITO TELFA CLEAR 30 X 60 CM</t>
  </si>
  <si>
    <t>DETERGENTE MULTIENZIMATICO</t>
  </si>
  <si>
    <t>MEMBRANA REGEN.MEMBRACEL 10X15 CMS</t>
  </si>
  <si>
    <t>MEMBRANA REGEN.MEMBRACEL 15X20CM</t>
  </si>
  <si>
    <t>MEMBRANA REGEN.MEMBRACEL 5X7,5 CMS</t>
  </si>
  <si>
    <t>SET DE TUBOS DE INSUFLACION CON FILTRO</t>
  </si>
  <si>
    <t>KIT CANULA TQT PORTEX N7 C/CUFF</t>
  </si>
  <si>
    <t>ABSORBENTE CO2 5 KG(CAL SODA)</t>
  </si>
  <si>
    <t>CASEETTE PEROXIDO HIDROG RAPIDO CAJAX5UN</t>
  </si>
  <si>
    <t>DETERGENTE ENZIMATICO LIQUIDO 3-5 LT</t>
  </si>
  <si>
    <t>IND BILOGICO P/PEROXIDO HIDROGENO(PLASMA</t>
  </si>
  <si>
    <t>IND FIS. AUTOCLA. VAPOR BOWIE DICK CJX30</t>
  </si>
  <si>
    <t>INTEGRADOR QUIMICO PARA VAPOR REF.1243B</t>
  </si>
  <si>
    <t>REVELADOR AUTOM. G 153C 12 X 2,5 NV AGFA</t>
  </si>
  <si>
    <t>ADAP TUBO ENDOT P/CAPNOGRAFIA C/CONEC(h)</t>
  </si>
  <si>
    <t>ADAP TUBO ENDOT P/CAPNOGRAFO NOVAME.</t>
  </si>
  <si>
    <t>TUBO T OXIGENOTERAPIA</t>
  </si>
  <si>
    <t>ADAPTADOR P/TOMA HEMOCULTIVO AUTOM.</t>
  </si>
  <si>
    <t>AEROCAMARA FASIDOSE PARA INHALACION</t>
  </si>
  <si>
    <t>AGUJA DESECH 18 GX 1 1/2</t>
  </si>
  <si>
    <t>AGUJA DES 18 GX1 P/PREPARACION MEDICAM.</t>
  </si>
  <si>
    <t>AGUJA DESECH 21 Gx1</t>
  </si>
  <si>
    <t>AGUJA DESECH 21 Gx1 1/2</t>
  </si>
  <si>
    <t>AGUJA DESECH 23 GX1</t>
  </si>
  <si>
    <t>AGUJA DESECH 25 GX1</t>
  </si>
  <si>
    <t>AGUJA DESECH 26 Gx1/2</t>
  </si>
  <si>
    <t>AGUJA DESECH 27GX1/2</t>
  </si>
  <si>
    <t>AGUJA DESECH 30G 1/2</t>
  </si>
  <si>
    <t>AGUJA DOBLE VENOJECT 21 Gx1 1/2</t>
  </si>
  <si>
    <t>ALARGADOR ART 140-150CM P/MONIT PRESM/H</t>
  </si>
  <si>
    <t>ALARGADOR DE OXIGENO 2 MT HUDSON</t>
  </si>
  <si>
    <t>ALARGADOR OXIGENO 7.5MT</t>
  </si>
  <si>
    <t>ALARGADOR TUBO ENDOT SILIC 20CM CONEC RE</t>
  </si>
  <si>
    <t>ALARGADOR VENOSO 1MT</t>
  </si>
  <si>
    <t>ALARGADOR VENOSO C/LLAVE 3 PASOS 10CM</t>
  </si>
  <si>
    <t>ALGINATO CALCIO / LAMINAS 5X5CM</t>
  </si>
  <si>
    <t>ALGINATO CALCIO / LAMINAS 10X10CM</t>
  </si>
  <si>
    <t>ALGODON PRENSADO 1000 GR</t>
  </si>
  <si>
    <t>ALGODON PRENSADO 50 GR (100 GR)</t>
  </si>
  <si>
    <t>ANTIEMPAÑANTE OPTICA</t>
  </si>
  <si>
    <t>APOSITO 48X35CM ESTERIL</t>
  </si>
  <si>
    <t>APOSITO MATRIZ ALGINATO CON PLATA 10x10</t>
  </si>
  <si>
    <t>APOSITO CARBOXIMETILCEL C/PLATA 10X10CM</t>
  </si>
  <si>
    <t>APOSITO CHICO 10X20CM ESTERIL</t>
  </si>
  <si>
    <t>APOSITO CIRCULAR 12X110CM ESTERIL</t>
  </si>
  <si>
    <t>ACTICOAT 10X10 CM</t>
  </si>
  <si>
    <t>APOSITO MANOS 15X24CM ESTERIL</t>
  </si>
  <si>
    <t>APOSITO P/INCONT URINARIA 11X35 MOLINEA</t>
  </si>
  <si>
    <t>APOSITO QUEMADOS 15CMX3MT</t>
  </si>
  <si>
    <t>APOSITO TRANSPARENTE ADHESIVO 10X25CM</t>
  </si>
  <si>
    <t>APOSITO TRANSPARENTE ADHESIVO 5 X 7 CM</t>
  </si>
  <si>
    <t>APOSITO TRANSPARENTE PAD REF 3582</t>
  </si>
  <si>
    <t>APOSITO TRANSP ADH PERMEABLE 10X12CM</t>
  </si>
  <si>
    <t>APOSITO TRANSPARENTE  CVC CHG</t>
  </si>
  <si>
    <t>APOSITO VIA VENOSA CON GASA 7x6.5CM</t>
  </si>
  <si>
    <t>APOSITO FIJACION CVC SIN CHG</t>
  </si>
  <si>
    <t>BAJA LENGUA DESECH ENVASE INDIVIDUAL</t>
  </si>
  <si>
    <t>BAJADA INFUSION SANGRE</t>
  </si>
  <si>
    <t>BAJADA CORRIENTE EV C/LUER LOCK</t>
  </si>
  <si>
    <t>BAJADA P/INFUSION SUERO SIST LIBRE AGUJA</t>
  </si>
  <si>
    <t>BANDEJA ANESTESIA GENERAL DESECH</t>
  </si>
  <si>
    <t>BANDEJA ANESTESIA REGIONAL DESECH</t>
  </si>
  <si>
    <t>BASTONCILLOS ALG CAJAX200-300UN</t>
  </si>
  <si>
    <t>BATA DESECHABLE PACIENTE</t>
  </si>
  <si>
    <t>BIKINI DESECHABLE</t>
  </si>
  <si>
    <t>BISTURI DESECH C/MANGO N15</t>
  </si>
  <si>
    <t>BOLSA TRANSP ALTA RES 25X40CM C/ADH EST</t>
  </si>
  <si>
    <t>BOLSA COLOSTOMIA P/DISCO 57MM</t>
  </si>
  <si>
    <t>BOLSA ECO TRANS 15X60CM C/ELAST MIX EST</t>
  </si>
  <si>
    <t>BOLSA MESA RAYOS 110CMX80CM DOBLE ENVASE</t>
  </si>
  <si>
    <t>BOLSA PAP MIXT AUTO/OXET 15X28 CM</t>
  </si>
  <si>
    <t>BOLSA RECOLEC ORIN CAMA ADUL 2000ML</t>
  </si>
  <si>
    <t>BOLSA RECOLEC ORIN PIERN ADUL 500 750ML</t>
  </si>
  <si>
    <t>BOQUILLA ESPIROM FUKUDA ST250/ST95 cjx50</t>
  </si>
  <si>
    <t>BOTA ARTROSCOPICA DESECH PAR</t>
  </si>
  <si>
    <t>MANGA DESECHABLE PA 1 LUMEN</t>
  </si>
  <si>
    <t>BRAZALETE DESECH 2 LUMEN A PRESION</t>
  </si>
  <si>
    <t>CAMPO QUIR ADHESIVO 28X41CM</t>
  </si>
  <si>
    <t>CAMPO QUIR ADHESIVO C/YODO 60X45CM</t>
  </si>
  <si>
    <t>CANDADO P/CONT JG 753</t>
  </si>
  <si>
    <t>CANULA ASPIRACION TIPO YANKAHUER GRANDE</t>
  </si>
  <si>
    <t>CANULA ASPIRACION TIPO YANKAHUER MEDIANA</t>
  </si>
  <si>
    <t>CANULA MAYO N3</t>
  </si>
  <si>
    <t>CANULA MAYO N4</t>
  </si>
  <si>
    <t>CANULA MAYO N5</t>
  </si>
  <si>
    <t>NARICERA OXIGENOTERAPIA</t>
  </si>
  <si>
    <t>CANULA TRAQUEOSTOMIA N8 C/BALON</t>
  </si>
  <si>
    <t>CATETER ART FEMOR 5FR P/MEDICION GASTO C</t>
  </si>
  <si>
    <t>CATETER TERMODILUCION SWAN-GANZ 7FR</t>
  </si>
  <si>
    <t>CATETER TERMODILUCION SWAN-GANZ 7,5FR GA</t>
  </si>
  <si>
    <t>CATETER VEN CENTRAL 1VIA C/G 14 GAX20CM</t>
  </si>
  <si>
    <t>CATETER VEN CENTRAL 1VIA C/G 16 GAX20CM</t>
  </si>
  <si>
    <t>CATETER VEN CENTRAL 2VIAS C/G (DOSLUMEN)</t>
  </si>
  <si>
    <t>CATETER VEN CENTRAL 3VIAS C/GUIA(TRES LU</t>
  </si>
  <si>
    <t>CATETER VENOSO CENTRAL 5VIAS</t>
  </si>
  <si>
    <t>CATETER VENOSO PERIFERICO CENTRAL 1 VIA</t>
  </si>
  <si>
    <t>CATETER VEN PERIF CENTRAL 2VIAS( DOS LUM</t>
  </si>
  <si>
    <t>CATETER AUTOGUARD 16 GX30MM</t>
  </si>
  <si>
    <t>CATETER AUTOGUARD 18 G  X 30MM</t>
  </si>
  <si>
    <t>CATETER AUTOGUARD 20 GX30MM</t>
  </si>
  <si>
    <t>CATETER AUTOGUARD 22 GX25MM</t>
  </si>
  <si>
    <t>CATETER AUTOGUARD 14 GX45MM</t>
  </si>
  <si>
    <t>CATETER AUTOGUARD 16 GX45MM</t>
  </si>
  <si>
    <t>CATETER AUTOGUARD 18 GX48MM</t>
  </si>
  <si>
    <t>CATETER AUTOGUARD 24 GX19MM</t>
  </si>
  <si>
    <t>CHATA DESECH</t>
  </si>
  <si>
    <t>CINTA PAPEL ADHESIVA 18-19MMX40-50MT</t>
  </si>
  <si>
    <t>CINTA VASCULAR AMARILLA</t>
  </si>
  <si>
    <t>CINTA VASCULAR AZUL</t>
  </si>
  <si>
    <t>CINTA VASCULAR ROJA</t>
  </si>
  <si>
    <t>CIRCUITO ANESTESIA EXTENSIBLE C/FILTRO/L</t>
  </si>
  <si>
    <t>CIRCUITO VENT. MEC. INVAS. HUMED. S/ACTI</t>
  </si>
  <si>
    <t>CLIP P/CUERO CABELLUDO AZUL P/CLIPERA 20</t>
  </si>
  <si>
    <t>CODERAS ANTIESCARAS ESPUMA</t>
  </si>
  <si>
    <t>COJIN APOYA CABEZA ESPUMA</t>
  </si>
  <si>
    <t>COLAGENO HEMOSTATICO 5X8CM</t>
  </si>
  <si>
    <t>COMPRESA ESTERIL CIRUGIA OFTALMOLOGICA</t>
  </si>
  <si>
    <t>COMPRESA ESTERIL 45X45 2 UI</t>
  </si>
  <si>
    <t>COMPRESA TIRA AZUL RADIOS.  45X45 5UN.</t>
  </si>
  <si>
    <t>COMPRESA EST PEQ DES 1.27X5.08CM SACHETX</t>
  </si>
  <si>
    <t>CONCENTRADO ACIDO P/HEMODIALISIS 2-K P/M</t>
  </si>
  <si>
    <t>BI BAG HEMODIALISIS BOLS 650 GR/MAQ 5008</t>
  </si>
  <si>
    <t>CONDUCTOR TUBO ENDOTRAQUEAL 14FR</t>
  </si>
  <si>
    <t>CONECTOR T P/NEBULIZAR 22MM I.D./ 22MM O</t>
  </si>
  <si>
    <t>CONECTOR EN/AC-10</t>
  </si>
  <si>
    <t>CONECTOR ESTRIADO PUNTA IGUAL AC-5</t>
  </si>
  <si>
    <t>CONECTOR P/MANGUERA OXIGE C/ROSCA 22 MM</t>
  </si>
  <si>
    <t>CONECTOR PUNTA DESIGUAL AC-3</t>
  </si>
  <si>
    <t>CONO P/OTOSCOPIO 2,5MM</t>
  </si>
  <si>
    <t>CONO P/OTOSCOPIO 4MM</t>
  </si>
  <si>
    <t>CONSTELLATION TOTAL PLUS PAK 23G</t>
  </si>
  <si>
    <t>CONTADOR AGUJA C/EXTRACCION BISTURI</t>
  </si>
  <si>
    <t>CONTEN.AMARILLO 0,8LT ELIM MAT CORTOPUN</t>
  </si>
  <si>
    <t>CONTEN.AMARILLO 13,6LT ELIM MAT CORTPUNZ</t>
  </si>
  <si>
    <t>CONTEN.AMARILLO 4,8 LT ELIM MAT CORTPUNZ</t>
  </si>
  <si>
    <t>CORCHETERA PIEL</t>
  </si>
  <si>
    <t>CUBIERTA MESA MAYO 79X137 CM R.CMM01</t>
  </si>
  <si>
    <t>CUBRE CALZADO DESECHABLE</t>
  </si>
  <si>
    <t>DEDAL CON SILICONA SIN PUNTA</t>
  </si>
  <si>
    <t>DELANTAL DESECH ESTERIL TL</t>
  </si>
  <si>
    <t>DELANTAL DESECHA PLAST. CELESTE/AMARILLO</t>
  </si>
  <si>
    <t>DELANTAL DESECH ULTRA PROTECCION T L</t>
  </si>
  <si>
    <t>DELANTAL DESECH ULTRA PROTECCION TXL</t>
  </si>
  <si>
    <t>D*NFECT ALTO NIVEL ORTOFTALDEI 0.55%</t>
  </si>
  <si>
    <t>DETERGENTE ENZIMATICO SPRAY 500-1000ML</t>
  </si>
  <si>
    <t>DISCO COLOSTOMIA FLEXIBLE 57MM</t>
  </si>
  <si>
    <t>DRENAJE ASPIRATIVO 2,4MM</t>
  </si>
  <si>
    <t>DRENAJE ASPIRATIVO 3,2MM</t>
  </si>
  <si>
    <t>DRENAJE ASPIRATIVO 4MM</t>
  </si>
  <si>
    <t>DRENAJE ASPIRATIVO 4,7MM-4,8MM</t>
  </si>
  <si>
    <t>DRENAJE TORAX150CMX6,4MM</t>
  </si>
  <si>
    <t>DRENAJE TORAX28F</t>
  </si>
  <si>
    <t>DRENAJE TORAX32F</t>
  </si>
  <si>
    <t>DRENAJE NEUROQUIR 10MM</t>
  </si>
  <si>
    <t>DRENAJE NEUROQUIR 7MM</t>
  </si>
  <si>
    <t>EJERCITADOR RESPIRATORIO</t>
  </si>
  <si>
    <t>ELECTRODO P/MONITOREO BIS P/MODULO DATEX</t>
  </si>
  <si>
    <t>ELECTRODO P/ ELECTROCARDIOG REPO KIT X10</t>
  </si>
  <si>
    <t>ELECTRODOS P/MARCAPASO EXT ZOLL CX10</t>
  </si>
  <si>
    <t>ELECTRODOS P/MONITOREO CONT</t>
  </si>
  <si>
    <t>ENDOCANULA P/CANULA TRAQUEOSTOMIA N8</t>
  </si>
  <si>
    <t>ENDOCANULA P/CANULA TRAQUEOSTOMIA N9</t>
  </si>
  <si>
    <t>ESCOBILLA P/LAVADO QUIRUGICO</t>
  </si>
  <si>
    <t>ESPUMA AUTO POLIURET POROSO 100Mm x 4.9M</t>
  </si>
  <si>
    <t>ESPUMA HIDROFILICA NO ADHESIVA 10X10CM</t>
  </si>
  <si>
    <t>ESPUMA HIDROFILICA NO ADHESIVA 10X20CM</t>
  </si>
  <si>
    <t>ESTABILIZADOR CABEZA ESPUMA</t>
  </si>
  <si>
    <t>ESTUCHE PENEAL P/RECOLEC ORINA STD</t>
  </si>
  <si>
    <t>FIJADOR AUTOM. G 354 AGFA PARA 2,5 LT</t>
  </si>
  <si>
    <t>FIJADOR RADIOG. G 334-I 2X25 LITROS AGFA</t>
  </si>
  <si>
    <t>FILTRO BACT VIRAL C/SEPARADOR AGUA P/RES</t>
  </si>
  <si>
    <t>FILTRO HIGROSCOPICO BACTERIANO PROXIMAL</t>
  </si>
  <si>
    <t>FILTRO HUMIDIFICADOR TRACH VENT PLUS</t>
  </si>
  <si>
    <t>FILTRO PERIDURALES</t>
  </si>
  <si>
    <t>FILTRO PLUS FILTER DIASAFEFRESENIUS</t>
  </si>
  <si>
    <t>FRASCO MUESTRA ORINA 50-80 ML</t>
  </si>
  <si>
    <t>FUNDA ALMOHADON URGENCIA 75X50CM DESECH</t>
  </si>
  <si>
    <t>FUNDA P/MICROSCOPIO ZEISS</t>
  </si>
  <si>
    <t>GASA C/CLORHEXIDINA 5X5CM</t>
  </si>
  <si>
    <t>GASA CURACION 7,5X7,5CM ESTERIL, 2UN</t>
  </si>
  <si>
    <t>GASA OJO 24X16CM ESTERIL</t>
  </si>
  <si>
    <t>GASA PARAFINADA 10CMX7MT</t>
  </si>
  <si>
    <t>GASA TAPONAMIENTO 5X70CM ESTERIL, 1UN</t>
  </si>
  <si>
    <t>GASA TAPONAMIENTO 5X70CM ESTERIL, 5UN</t>
  </si>
  <si>
    <t>GEL CONDUCTOR P/ELECTROCARDIOGRAFO 250ML</t>
  </si>
  <si>
    <t>GEL CONDUCTOR P/ULTRASONIDO 5 LT</t>
  </si>
  <si>
    <t>GORRO CIR C/AMARRAS DESECH</t>
  </si>
  <si>
    <t>GORRO CIR PASAMONTA#AS DESECH</t>
  </si>
  <si>
    <t>GORRO DESECH ENFERMERA CAJA X100</t>
  </si>
  <si>
    <t>GUANTE VINILO SIN POLVO TALLA L CJ X 100</t>
  </si>
  <si>
    <t>GUANTE VINILO SIN POLVO TALLA M CJ X 100</t>
  </si>
  <si>
    <t>GUANTE VINILO SIN POLVO TALLA M CJ X 25</t>
  </si>
  <si>
    <t>GUANTE VINILO SIN POLVO TALLA S CJ X 100</t>
  </si>
  <si>
    <t>GUANTE QUIR. LATEX Nº 6,5</t>
  </si>
  <si>
    <t>GUANTE QUIR. LATEX  Nº 7</t>
  </si>
  <si>
    <t>GUANTE QUIR. LATEX  Nº 7,5</t>
  </si>
  <si>
    <t>GUANTE QUIR. LATEX  Nº 8</t>
  </si>
  <si>
    <t>GUANTE QUIR. LATEX  N° 8,5</t>
  </si>
  <si>
    <t>GUANTE QUIR RADIORESISTENTE N7.5 PAR</t>
  </si>
  <si>
    <t>GUANTE QUIR RADIORESISTENTE N8 1/2 PAR</t>
  </si>
  <si>
    <t>GUANTE QUIR RADIORESISTENTE N8 PAR</t>
  </si>
  <si>
    <t>HIDROCOLOIDE FINO 10X10CM</t>
  </si>
  <si>
    <t>HIDROCOLOIDE FINO 7,5X7,5CM</t>
  </si>
  <si>
    <t>HIDROGEL LAMINAS 10X10</t>
  </si>
  <si>
    <t>HISOPO P/PINCELAR 3X15CM ESTERIL</t>
  </si>
  <si>
    <t>HISOPO P/PINCELAR 3X15CM NO ESTERIL</t>
  </si>
  <si>
    <t>FRASCO HUMIDIFICADOR DESECH 500ML</t>
  </si>
  <si>
    <t>HUMIDIFICADOR DES PRE LLENADO 340-500ML</t>
  </si>
  <si>
    <t>IND BILOGICO P/AUTOCLAVE VAPOR REF1296F</t>
  </si>
  <si>
    <t>IND P/AUTOCLAVE CONT QUIR</t>
  </si>
  <si>
    <t>IND QUIMICO EXT P/PEROXIDO HIDROGENO CIN</t>
  </si>
  <si>
    <t>IND QUIMICO P/AUTOCLAVE  250 TIRAS</t>
  </si>
  <si>
    <t>IND QUIMICO INTERNO P/PEROXIDO HIDROGENO</t>
  </si>
  <si>
    <t>INTR P/CATETER SWAN-GANZ C/VALVULA P/CAT</t>
  </si>
  <si>
    <t>INTR P/SONDA MARCAPASO C/VALVULA P/CATET</t>
  </si>
  <si>
    <t>IRRIGADOR OCULAR</t>
  </si>
  <si>
    <t>JABON 1000ML USO PACIENTES PPI</t>
  </si>
  <si>
    <t>JABON CLORHEXIDINA 1%/ALCOHOL ETILIC 61%</t>
  </si>
  <si>
    <t>JERINGA BAJA RESISTENCIA 10ML</t>
  </si>
  <si>
    <t>JERINGA 20ML C/AGUJA PTA LUERLOCK</t>
  </si>
  <si>
    <t>JERINGA 10ML AGUJA 21 GX11/2 PTA LUERL</t>
  </si>
  <si>
    <t>JERINGA 3ML AG 21GX1 1/2 PUNTA LUER LOCK</t>
  </si>
  <si>
    <t>JERINGA 3ML P/GASES ARTERIALES</t>
  </si>
  <si>
    <t>JERINGA 5ML AGUJA 21 GX11/2 PUNTA LUER</t>
  </si>
  <si>
    <t>JERINGA INSULINA 1ML AGUJA 29 G X 13MM</t>
  </si>
  <si>
    <t>JERINGA P/BL20ML PUNTA LUER-LOCK S/AGUJA</t>
  </si>
  <si>
    <t>JERINGA P/INYECCION INTRAMEDULAR 5ML</t>
  </si>
  <si>
    <t>JERINGA PUNTA CONICA 20ML S/AGUJA</t>
  </si>
  <si>
    <t>JERINGA PUNTA FINA S/AGUJA 50-60ML</t>
  </si>
  <si>
    <t>JERINGA TUBERCULINA 1ML AGUJA 26 G X 5/8</t>
  </si>
  <si>
    <t>JERINGA UROLOGICA 60ML PUNTA CONICA</t>
  </si>
  <si>
    <t>KIT FUNDA EQUIPO RXBV-29 EST DES 3 PIEZA</t>
  </si>
  <si>
    <t>KIT P/ANESTESIA EPIDURAL 16 G</t>
  </si>
  <si>
    <t>KIT RAQUIPERI</t>
  </si>
  <si>
    <t>KIT TRANSDUCTOR P/MONITOR GASTO CARDIACO</t>
  </si>
  <si>
    <t>LAPIZ DEMOGRAFICO QUIR</t>
  </si>
  <si>
    <t>LAPIZ ELECTROBISTURI MONOPOLAR</t>
  </si>
  <si>
    <t>LENTE CONTACTO 8,6-050 CIB</t>
  </si>
  <si>
    <t>LIGADURA C/VELCRO</t>
  </si>
  <si>
    <t>LIGADURA STRETCH</t>
  </si>
  <si>
    <t>LIJA LIMPIA BISTURI</t>
  </si>
  <si>
    <t>AV SET ON LINE PLUS 5008-R</t>
  </si>
  <si>
    <t>LINEA COAGULACION MAQUINA RECUPERADORA S</t>
  </si>
  <si>
    <t>LLAVE 3 PASOS DESECH P/BOMBA 3 CANALES</t>
  </si>
  <si>
    <t>LLAVE 3 PASOS DESECH P/BOMBA MONOCANAL</t>
  </si>
  <si>
    <t>LOCION P/LIMPIAR LA PIEL SACHET S/ALCOHO</t>
  </si>
  <si>
    <t>MANGA PROTECTORA BRAZO</t>
  </si>
  <si>
    <t>MANGA PROTECTORA PIERNA</t>
  </si>
  <si>
    <t>TUBO NO CONDUCTIVO ASPIRACION 3MT</t>
  </si>
  <si>
    <t>TUBO NO CONDUCTIVO ASPIRACION 1,8MT</t>
  </si>
  <si>
    <t>MAQUINA AFEITAR DESECH</t>
  </si>
  <si>
    <t>MARIPOSA 19 GX3/4</t>
  </si>
  <si>
    <t>MARIPOSA 21 GX3/4</t>
  </si>
  <si>
    <t>MARIPOSA 23 GX3/4</t>
  </si>
  <si>
    <t>MARIPOSA 25 GX3/4</t>
  </si>
  <si>
    <t>MASCARAS LARINGEA PROSEAL REUSABLE N#4</t>
  </si>
  <si>
    <t>MASCARAS LARINGEA PROSEAL REUSABLE N#5</t>
  </si>
  <si>
    <t>MASCARILLA C/PROTEC FACIAL FLUIDOS CORP</t>
  </si>
  <si>
    <t>MASCARILLA OXIGENOTERAPIA AL 100%(RECIRC</t>
  </si>
  <si>
    <t>MASCARILLA DESECH 3 PLIEGES CAJA x50 UND</t>
  </si>
  <si>
    <t>MASCARILLA NEBULIZ C/TUBO NEBULIZ</t>
  </si>
  <si>
    <t>MASCARILLA OXIGENOTERAPIA TIPO MULTIVENT</t>
  </si>
  <si>
    <t>MATRIZ INJERTO DURAMADRE NO ABSORB 4-5X5</t>
  </si>
  <si>
    <t>MEDIDOR DIURESIS HORARIA 400-500ML</t>
  </si>
  <si>
    <t>MICROTIP 0.9MM 30KELMAN C/ABS</t>
  </si>
  <si>
    <t>MOLTOPREN 80X60X1,5CM P/QUEMADOS</t>
  </si>
  <si>
    <t>NEUTRALIZADOR DETERGENTE ENZIMATICO</t>
  </si>
  <si>
    <t>PAÑAL DESECH P/ADULTO(TIPO SABANILLA)</t>
  </si>
  <si>
    <t>PAÑAL DESECH INCONT. URINARIA TALLA L</t>
  </si>
  <si>
    <t>PAÑAL DESECH INCONT. URINARIA TALLA M</t>
  </si>
  <si>
    <t>PAÑO CLINICO CERRADO ESTERIL 90X90CM</t>
  </si>
  <si>
    <t>PAÑO CLINICO PERFORADO ESTERIL 90X90CM</t>
  </si>
  <si>
    <t>PAPEL CREP AUTOC VAP/OE 335 AZUL 100X100</t>
  </si>
  <si>
    <t>PAPEL CREP. AUTOCLAVE 310 AZUL 120X120</t>
  </si>
  <si>
    <t>PAPEL AUTOCLAV VAP/OXETIL 310 AZUL 45x45</t>
  </si>
  <si>
    <t>PAPEL CREP. AUTOCLAVE 310 AZUL 60X60</t>
  </si>
  <si>
    <t>PAPEL IMPRESION P/CARDIODESFIBRILADOR ZO</t>
  </si>
  <si>
    <t>PAPEL ELECTROCARDIOGR BURDICK EK-10 50mm</t>
  </si>
  <si>
    <t>PAPEL FLUORESCEINA</t>
  </si>
  <si>
    <t>PAPEL MIX P/AUTOC/OX  C/FUEL 15CMx100MT</t>
  </si>
  <si>
    <t>PAPEL MIX P/AUTOC/OX  C/FUEL 25CMx100MT</t>
  </si>
  <si>
    <t>PAPEL MIX P/AUTOC/OX  C/FUEL 30CMx100MT</t>
  </si>
  <si>
    <t>PAPEL MIX P/AUTOC/OX  S/FUEL 7,5CMx200MT</t>
  </si>
  <si>
    <t>PAPEL MIX P/AUTOC/OX  S/FUEL 10CMx200MT</t>
  </si>
  <si>
    <t>PAPEL MIX P/PEROX HIDRO(PLASMA)15CMx70MT</t>
  </si>
  <si>
    <t>PAPEL MIX P/PEROX HIDRO (PLASMA)25CMx70M</t>
  </si>
  <si>
    <t>PAPEL MIX P/PEROX HIDRO (PLASMA)30CMx70M</t>
  </si>
  <si>
    <t>CUBIERTA MESA AUXILIAR INSTRUM R.799010</t>
  </si>
  <si>
    <t>CUBIERTA MESA U IMPERMEABLE R.2750-02</t>
  </si>
  <si>
    <t>PAQUETE QUIR ARTROSCOPIA DESECH</t>
  </si>
  <si>
    <t>PAQUETE QUIR CABEZA CUELLO R.CRDSET071</t>
  </si>
  <si>
    <t>PAQUETE QUIR CADERA DESECH</t>
  </si>
  <si>
    <t>PAQUETE QUIR GINECOLOGICO DESECH</t>
  </si>
  <si>
    <t>PAQUETE QUIR OFTALMOLOGICO DESECH</t>
  </si>
  <si>
    <t>PAÑO CLINICO C/ADHESIVO 50X50CM R.706400</t>
  </si>
  <si>
    <t>PAQUETE SABANA EXTREM SUPERIOR R.60306</t>
  </si>
  <si>
    <t>PAQUETE QUIR. UNIVERSAL DESECH CRDSET072</t>
  </si>
  <si>
    <t>PAQUETE SABANA PERFORADA 200X300 R.61340</t>
  </si>
  <si>
    <t>PARCHE CURITA REDONDO</t>
  </si>
  <si>
    <t>PARCHE CURITA TRADICIONAL</t>
  </si>
  <si>
    <t>PARCHE GEL CONDUCTOR P/DESFIBRILACION</t>
  </si>
  <si>
    <t>PROTECTOR OCULAR VISITEC</t>
  </si>
  <si>
    <t>PATO URINARIO DESECH</t>
  </si>
  <si>
    <t>PENROSE 1/2 45CM ESTERIL</t>
  </si>
  <si>
    <t>PERA GOMA 250ML ESTERIL</t>
  </si>
  <si>
    <t>PLACA DESECH P/ELECTROBISTURI DIVIDIDA</t>
  </si>
  <si>
    <t>PLACA RX 13X18 CAJAX100 SENSIBILIDAD VER</t>
  </si>
  <si>
    <t>PLACA RX 18X24 CAJAX100 SENSIBILIDAD VER</t>
  </si>
  <si>
    <t>PLACA RX 24X30 CAJAX100 SENSIBILIDAD VER</t>
  </si>
  <si>
    <t>PLACA RX 30X40 CAJAX100 SENSIBILIDAD VER</t>
  </si>
  <si>
    <t>PLACA RX AGFA 35X35 CJX100 SENS. VERDE</t>
  </si>
  <si>
    <t>PLACA RX 35X43  ORTHO VERDE AGFA</t>
  </si>
  <si>
    <t>PLACA RX 35X43 CAJAX100 SENSIBILIDAD VER</t>
  </si>
  <si>
    <t>PLANCHA ESPUMA ANTIESCARA</t>
  </si>
  <si>
    <t>PLANCHA MOLTOPREN 2X1,5X0,004MT</t>
  </si>
  <si>
    <t>PLANCHA SILICONA 10X10CM(BOLSAX2)</t>
  </si>
  <si>
    <t>PLASTICO ADHESIVO TRANSPARANTE 15X28CM</t>
  </si>
  <si>
    <t>POLIPROPILENO P/VAPOR, GAS/PLASM 120X120</t>
  </si>
  <si>
    <t>PRESERVATIVO NO LUBRICADO</t>
  </si>
  <si>
    <t>PRONTOSAN SOLUCION 350ML BRAUN</t>
  </si>
  <si>
    <t>PROTECTOR CUTANEO NO IRRITAN 1ML PALETA</t>
  </si>
  <si>
    <t>REMOVEDOR P/INSTRUMENTAL QUIR POLVO</t>
  </si>
  <si>
    <t>REPUESTO MAQUINA CORTAR VELLO</t>
  </si>
  <si>
    <t>RESERVORIO EL240</t>
  </si>
  <si>
    <t>REVELADOR RADIOG. G 138 2X20 LITROS AGFA</t>
  </si>
  <si>
    <t>RIÑON DESECH BIODEGRADABLE GRANEL</t>
  </si>
  <si>
    <t>RIÑON DESECHABLE ESTERIL</t>
  </si>
  <si>
    <t>SABANILLA CLINICA 48MT DESECH</t>
  </si>
  <si>
    <t>SABANILLA TRASLADO PACIENTE URGENCIA 150</t>
  </si>
  <si>
    <t>SACA CORCHETE PIEL</t>
  </si>
  <si>
    <t>SELLADOR HERIDAS 0.5ML</t>
  </si>
  <si>
    <t>PARCHE OCULAR 82X57 MM</t>
  </si>
  <si>
    <t>SISTEMA CERRADO ASPIRACION 14FRX40-60CM</t>
  </si>
  <si>
    <t>SISTEMA LAVADOR QUIRURGICO</t>
  </si>
  <si>
    <t>SONDA ASPIRACION 12FR</t>
  </si>
  <si>
    <t>SONDA ASPIRACION 14FR</t>
  </si>
  <si>
    <t>SONDA ASPIRACIÓN N°16</t>
  </si>
  <si>
    <t>SONDA ENTERAL Hyliard EnFit</t>
  </si>
  <si>
    <t>SONDA ESTIMULADORA P/MARCAPASO TRANSITOR</t>
  </si>
  <si>
    <t>SONDA FOLEY LATEX 2 VIAS 14 FR</t>
  </si>
  <si>
    <t>SONDA FOLEY LATEX 2 VIAS 16 FR</t>
  </si>
  <si>
    <t>S-FOLEY LATEX2VIAS 18FR BALON 5-20ML</t>
  </si>
  <si>
    <t>S-FOLEY SILASTIC 2VIAS 12FR C/BAL 5-20ML</t>
  </si>
  <si>
    <t>S-FOLEY SILASTIC 2VIAS 14FR C/BAL 5-20ML</t>
  </si>
  <si>
    <t>SONDA FOLEY SILASTIC 2 VIAS 16 FR</t>
  </si>
  <si>
    <t>S-FOLEY SILASTIC 2VIAS 18FR C/BAL 5-20ML</t>
  </si>
  <si>
    <t>SONDA FOLEY SILASTIC 2 VIAS 20 FR</t>
  </si>
  <si>
    <t>SONDA NASOGASTRICA DESECH N14</t>
  </si>
  <si>
    <t>SONDA NASOGASTRICA DESECH N16</t>
  </si>
  <si>
    <t>SONDA NELATON AUTOLUBRICADA 14FR</t>
  </si>
  <si>
    <t>SONDA NELATON AUTOLUBRICADA 16FR</t>
  </si>
  <si>
    <t>SONDA NELATON GOMA 24FRX41CM</t>
  </si>
  <si>
    <t>SONDA NELATON RIGIDA 12FRX40CM</t>
  </si>
  <si>
    <t>SONDA NELATON RIGIDA 14FRX40CM</t>
  </si>
  <si>
    <t>SONDA NELATON RIGIDA 16FRX40CM</t>
  </si>
  <si>
    <t>SOPORTE AGUJA VENOJECT</t>
  </si>
  <si>
    <t>SOPORTE CARA DESECH P/SISTEMA COLUMNA</t>
  </si>
  <si>
    <t>CINTILLO TRAQUEOSTOMIA</t>
  </si>
  <si>
    <t>CONTENCION DE TORAX</t>
  </si>
  <si>
    <t>SUJETADOR SONDA FOLEY</t>
  </si>
  <si>
    <t>SUSPENSOR ESCROTAL TM</t>
  </si>
  <si>
    <t>SUTURA ADHESIVA 1/4X4 6X100MM</t>
  </si>
  <si>
    <t>TALONERA ESPUMA (PAR)</t>
  </si>
  <si>
    <t>TAPA HERMETICA VIA VEN/ARTER REF.11MC100</t>
  </si>
  <si>
    <t>TAPA OBTURACION C/GOMA PUNCION AMARILLA</t>
  </si>
  <si>
    <t>TAPA OBTURACION ROJA</t>
  </si>
  <si>
    <t>TAPON NASAL C/VIA AIRE 8CM</t>
  </si>
  <si>
    <t>TAPON NASAL STD S/VIA AIRE S/HILO 8CM</t>
  </si>
  <si>
    <t>TAPON NASAL P/EPISTAXIS 10CM</t>
  </si>
  <si>
    <t>APOSITO TRANS NO ADHESIVO 7,6x10,1 CM</t>
  </si>
  <si>
    <t>TELA ADHESIVA GOMA 5CMX5MT AZUL</t>
  </si>
  <si>
    <t>TELA ADHESIVA GOMA 5CMX5MT ROJA</t>
  </si>
  <si>
    <t>TELA ADH.  MICROPORE 1,3CMX9,1MT BEIGE</t>
  </si>
  <si>
    <t>TELA ADH. MICROPORE 5CMX9,1MT BLANCA</t>
  </si>
  <si>
    <t>TELA ADHESIVA SEDA 2,5CMX9,1MT</t>
  </si>
  <si>
    <t>TELA ADHESIVA TRANSPARENTE 2.5CMX9.1MT</t>
  </si>
  <si>
    <t>TENIDA OPE CIR DESECH L(AMBO CIR)</t>
  </si>
  <si>
    <t>TENIDA OPE CIR DESECH M(AMBO CIR)</t>
  </si>
  <si>
    <t>TENIDA OPE CIR DESECH S(AMBO CIR)</t>
  </si>
  <si>
    <t>TENIDA OPE CIR DESECHXL(AMBO CIR)</t>
  </si>
  <si>
    <t>TEST EMBARAZO INDIVIDUAL ORINA</t>
  </si>
  <si>
    <t>TIRAS REACTIVAS P/UROANALISIS MULTPARAME</t>
  </si>
  <si>
    <t>TOALLA PAPEL DESABLE EST 35X25CM , 2UN</t>
  </si>
  <si>
    <t>TORULA C/MEDIO TRANSPOR DEPOSICION ROJO</t>
  </si>
  <si>
    <t>TORULA ALG 0.5 GR BOLSA</t>
  </si>
  <si>
    <t>TORULA GASA 5CM</t>
  </si>
  <si>
    <t>TORULA GASA LAPA  4UND RADIOPACO</t>
  </si>
  <si>
    <t>TORULA OJO ALG EST 1.5 GR SACHET 2UN</t>
  </si>
  <si>
    <t>TRAMPA AGUA P/DRENAJE TORAXICO SIMPLE</t>
  </si>
  <si>
    <t>TROCAR ESPINAL 16 GX3 1/4</t>
  </si>
  <si>
    <t>TROCAR EPIDURAL 18G X3 1/4</t>
  </si>
  <si>
    <t>TROCAR ESPINAL 22G X 3 1/2"</t>
  </si>
  <si>
    <t>TROCAR ESPINAL 23 GX3 1/2</t>
  </si>
  <si>
    <t>TROCAR ESPINAL 25 GX3 1/2</t>
  </si>
  <si>
    <t>TROCAR BLOQ NEUROM ECOGEN G20X4X100MM</t>
  </si>
  <si>
    <t>TROCAR BLOQ NEUROM ECOGEN 21G-22GX2X50MM</t>
  </si>
  <si>
    <t>TROCAR PUNCION ARTICULACION 18 GX3 1/2</t>
  </si>
  <si>
    <t>TROCAR PTA LAPIZ 25GX90MM C/INTR 20GX11/</t>
  </si>
  <si>
    <t>TROCAR PUNTA LAPIZ 27 GX3 1/2 C/INTRODUC</t>
  </si>
  <si>
    <t>TROCAR PUNTA LAPIZ 27GX4 C/INTRODUCTO</t>
  </si>
  <si>
    <t>TUBO VACIO CELESTE P/EXTRAC SANGRE 2 3ML</t>
  </si>
  <si>
    <t>TUBO VACIO GRIS EXTRAC SANGRE 4 5ML AGEN</t>
  </si>
  <si>
    <t>TUBO VACIO LILA EXTRAC SANGRE K3E EDTA K</t>
  </si>
  <si>
    <t>TUBO VACIO ROJA EXTRAC SANGRE 4 6ML S/AD</t>
  </si>
  <si>
    <t>TUBO VERDE P/EXTRAC SANGRE C/HEPAR 4ML</t>
  </si>
  <si>
    <t>TUBO CORRUGADO PLAST 15CM</t>
  </si>
  <si>
    <t>TUBO ENDOTRAQUEAL ANILLADO N6,0 C/BALON</t>
  </si>
  <si>
    <t>TUBO ENDOTRAQUEAL ANILLADO N6,5 C/BALON</t>
  </si>
  <si>
    <t>TUBO ENDOTRAQUEAL ANILLADO N7,0 C/BALON</t>
  </si>
  <si>
    <t>TUBO ENDOTRAQUEAL ANILLADO N7,5 C/BALON</t>
  </si>
  <si>
    <t>TUBO ENDOTRAQUEAL ANILLADO N8,0 C/BALON</t>
  </si>
  <si>
    <t>TUBO ENDOTRAQUEAL ANILLADO N8,5 C/BALON</t>
  </si>
  <si>
    <t>TUBO ENDOTRAQUEAL ANILLADO N9,0 C/BALON</t>
  </si>
  <si>
    <t>TUBO ENDOTRAQUEAL NASAL PREFORMADO N6</t>
  </si>
  <si>
    <t>TUBO ENDOTRAQUEAL NASAL PREFORMADO N6,5</t>
  </si>
  <si>
    <t>TUBO ENDOTRAQUEAL NASAL PREFORMADO N8</t>
  </si>
  <si>
    <t>TUBO ENDOTRAQUEAL N6 C/BALON</t>
  </si>
  <si>
    <t>TUBO ENDOTRAQUEAL N6,5 C/BALON</t>
  </si>
  <si>
    <t>TUBO ENDOTRAQUEAL N7 C/BALON</t>
  </si>
  <si>
    <t>TUBO ENDOTRAQUEAL N7,5 C/BALON</t>
  </si>
  <si>
    <t>TUBO ENDOTRAQUEAL N8 C/BALON</t>
  </si>
  <si>
    <t>TUBO ENDOTRAQUEAL N8,5 C/BALON</t>
  </si>
  <si>
    <t>TUBO ENDOTRAQUEAL N9 C/BALON</t>
  </si>
  <si>
    <t>TUBO ENDOTRAQUEAL ORAL PREFORMADO N7</t>
  </si>
  <si>
    <t>TUBO ENDOTRAQUEAL ORAL PREFORMADO N7.5</t>
  </si>
  <si>
    <t>TUBO ENDOTRAQUEAL ORAL PREFORMADO N8</t>
  </si>
  <si>
    <t>TUBO ENDOTRAQUEAL ORAL PREFORMADO N8.5</t>
  </si>
  <si>
    <t>TUBO EXTENSION MACHO HEMBRA 25-30CM</t>
  </si>
  <si>
    <t>TUBO NEBULIZADOR</t>
  </si>
  <si>
    <t>TUBO CULTIVO SECRECION BRONQUIAL</t>
  </si>
  <si>
    <t>TUBULAR 10CMX25MT</t>
  </si>
  <si>
    <t>TUBULAR 20CMX20 25MT</t>
  </si>
  <si>
    <t>TUBULAR 5CMX25MT</t>
  </si>
  <si>
    <t>TUBULAR MUSLO-PIE 10X180CM ESTERIL</t>
  </si>
  <si>
    <t>TUBULAR ELASTICADO F 10CM 10MT</t>
  </si>
  <si>
    <t>TUBULAR ELASTICADO D 7,5CM 10MT</t>
  </si>
  <si>
    <t>TUBULAR ELASTICADO E 8,75CM 10MT</t>
  </si>
  <si>
    <t>TUBULAR ELASTICADO C 6.75 CM 10MT</t>
  </si>
  <si>
    <t>TULL C/VASELINA 7.6 X 20.3 CM</t>
  </si>
  <si>
    <t>TULL C/VASELINA 7.6 X 7.6 CM</t>
  </si>
  <si>
    <t>GASA PARAFINADA 10X10CM</t>
  </si>
  <si>
    <t>VENDA ACOLCHADA ALG SINTETICO 15CM</t>
  </si>
  <si>
    <t>VENDA ADHESIVA LEUKOTAPE 3,75CMX10MT</t>
  </si>
  <si>
    <t>VENDA FIJACION ADHESIVA 10CMX10MT</t>
  </si>
  <si>
    <t>VENDA FIJACION ADHESIVA 15CMX10MT</t>
  </si>
  <si>
    <t>VENDA FIJACION ADHESIVA 5CMX10MT</t>
  </si>
  <si>
    <t>VENDA FIJACION COHESIVA/ELAST 8CMX20MT</t>
  </si>
  <si>
    <t>VENDA FIJA STRECH ADHES ESTER 10CMX 4.6M</t>
  </si>
  <si>
    <t>VENDA FIJACION STRECH ADHESIVA N/EST 10C</t>
  </si>
  <si>
    <t>VENDA ELASTICA 10 CM X 1,5 MT</t>
  </si>
  <si>
    <t>VENDA ELASTICA 10CMX3MT</t>
  </si>
  <si>
    <t>VENDA ELASTICA 8 CM X 1,5 MT</t>
  </si>
  <si>
    <t>VENDA ELASTICADA ALG 4CMX4MT</t>
  </si>
  <si>
    <t>VENDA ELASTICADA ALG 8CMX4MT</t>
  </si>
  <si>
    <t>VENDA ENYESADA 10-12CM</t>
  </si>
  <si>
    <t>VENDA ENYESADA 15CM</t>
  </si>
  <si>
    <t>VENDA ENYESADA 20CM</t>
  </si>
  <si>
    <t>VENDA GASA 12CMX5MT ESTERIL</t>
  </si>
  <si>
    <t>VENDA MOLTOPREN 15X150CM ESTERIL</t>
  </si>
  <si>
    <t>VENDA YESO PLAST 7,5CMX3,6MT</t>
  </si>
  <si>
    <t>TELA ADH. MICROPORE 2,5 X 9,1 MT  BEIGE</t>
  </si>
  <si>
    <t>ADAPTADOR T HS1077 HUDSON</t>
  </si>
  <si>
    <t>NIPLE HS2555 HUDSON</t>
  </si>
  <si>
    <t>ENDOZIME PREMIUM</t>
  </si>
  <si>
    <t>OPA DI ORTOF.0,55%</t>
  </si>
  <si>
    <t>DERMACARRIER 2195-13</t>
  </si>
  <si>
    <t>FAJA CADERA DER.TALLA M</t>
  </si>
  <si>
    <t>CINTA AUTOCLAVE 3/4 3M 1322-18MM COMPLY</t>
  </si>
  <si>
    <t>FAJA CADERA DER TALLA L</t>
  </si>
  <si>
    <t>FAJA CADERA IZQ TALLA M</t>
  </si>
  <si>
    <t>FAJA CADERA IZQ TALLA L</t>
  </si>
  <si>
    <t>HOJA BISTURI Nº 23</t>
  </si>
  <si>
    <t>BISTURI OFTALMOLOGICO 15</t>
  </si>
  <si>
    <t>CIRCUITO BIPAP DES V60 ANDOVER-(N/A)</t>
  </si>
  <si>
    <t>DEDAL CON SILICONA TOTAL</t>
  </si>
  <si>
    <t>FIJADOR P/TUBO ENDOTRAQUEAL ANCHOR FAST</t>
  </si>
  <si>
    <t>GOMA DE SILICONA 3 5MM ROLLO 25MT</t>
  </si>
  <si>
    <t>KIT ACCESO CRANEAL P/INSTALACION DE FIBR</t>
  </si>
  <si>
    <t>LLAVE DE 3 PASOS DES P/BOMBA MONOCANAL D</t>
  </si>
  <si>
    <t>MANGA DE ARTROSCOPIA ACHS 20CMS 80CM DOB</t>
  </si>
  <si>
    <t>MEDIDOR DE GASTROSTOMIA KIMBERLY CLARK</t>
  </si>
  <si>
    <t>PAPEL DE REGISTRO DE MONITOR DE RESUCITA</t>
  </si>
  <si>
    <t>PROTECTOR FACIAL DE FLUIDOS CORPORALES V</t>
  </si>
  <si>
    <t>PUERTO EXHALATORIO DESCARTABLE P/BIPAP</t>
  </si>
  <si>
    <t>SOPORTE INTERIOR DE ESPUMA P/PROTECTOR C</t>
  </si>
  <si>
    <t>GOMA SILICONA 2X4X25 MT ROLLO</t>
  </si>
  <si>
    <t>KIT ASEO DE CAVIDADES</t>
  </si>
  <si>
    <t>KIT ASEO GENITAL</t>
  </si>
  <si>
    <t>KIT BASICO DE SUTURA</t>
  </si>
  <si>
    <t>CIRCUITO VENT. MEC. INVAS. HUMED. ACTI</t>
  </si>
  <si>
    <t>KIT CISTOSTOMIA POR PUNCION SUPRAPUBICA</t>
  </si>
  <si>
    <t>KIT CURACION ESTANDAR CON TIJERA ESTERIL</t>
  </si>
  <si>
    <t>KIT DE IRRIAGACION ARTROSCOPICA EN Y</t>
  </si>
  <si>
    <t>KIT DE PRESION COMPARTIMENTAL</t>
  </si>
  <si>
    <t>KIT PREPARACION DE PACIENTE PARA PABELLO</t>
  </si>
  <si>
    <t>AGUJA AMBU 30GX1</t>
  </si>
  <si>
    <t>AGUJA INYECCION VESICAL NBI070</t>
  </si>
  <si>
    <t>APOSITO BACTIGRAS 10CM X 10CM</t>
  </si>
  <si>
    <t>APOSITO JELONET 10CM X 10CM  037-00696</t>
  </si>
  <si>
    <t>APOSITO VENDA ACOLCH.10 CMS</t>
  </si>
  <si>
    <t>BATA QUIRURGICA ESTERIL TALLA L</t>
  </si>
  <si>
    <t>BATA QUIRURGICA ESTERIL TALLA M</t>
  </si>
  <si>
    <t>BATA QUIRURGICA ESTERIL TALLA XL</t>
  </si>
  <si>
    <t>BOLSAS MICROSCOPIO 120X120 ESTERIL</t>
  </si>
  <si>
    <t>COMBIDYN RED  M/H 150CM 1,5X2,7.-</t>
  </si>
  <si>
    <t>HIDROGEL AMORFO 15 GRS</t>
  </si>
  <si>
    <t>MANGA LAPAROSCOPIA 2.5 MTS X 26,5 CMS.</t>
  </si>
  <si>
    <t>MASCARILLA VENTURI ADULTO COD.1255</t>
  </si>
  <si>
    <t>NARICERA PEDIATRICA</t>
  </si>
  <si>
    <t>PAÑO CERRADO ESTERIL 60X60</t>
  </si>
  <si>
    <t>PAÑO MULTIPROP.HIGIONEX</t>
  </si>
  <si>
    <t>PAÑO PERFORADO ESTERIL 60X60</t>
  </si>
  <si>
    <t>PECHERA DESECH.ESTANDARD</t>
  </si>
  <si>
    <t>PENROSE 1/2 10 CMS ESTERIL</t>
  </si>
  <si>
    <t>PUNCH STIEFEL-FRAY 3.0.</t>
  </si>
  <si>
    <t>SONDA ADN 008 NELATON 08 FR.-</t>
  </si>
  <si>
    <t>SONDA ADN 010 NELATON 10 FR.-</t>
  </si>
  <si>
    <t>SONDA ADN 012 NELATON 12 FR.-</t>
  </si>
  <si>
    <t>SONDA ADN 016 NELATON 16 FR.-</t>
  </si>
  <si>
    <t>SONDA ADN 018 NELATON 18 FR.-</t>
  </si>
  <si>
    <t>SONDA ADN 022 NELATON 22 FR.-</t>
  </si>
  <si>
    <t>SONDA BALON RECTAL CAT-411</t>
  </si>
  <si>
    <t>SONDA CISTOMETRIA CAT-206</t>
  </si>
  <si>
    <t>SONDA NELATON NO 18</t>
  </si>
  <si>
    <t>SONDA TIEMANN ADN 516 16 FR.-</t>
  </si>
  <si>
    <t>SONDA TIEMANN ADN 518 18 FR.-</t>
  </si>
  <si>
    <t>SONDA TIEMANN ADN 520 20 FR.-</t>
  </si>
  <si>
    <t>STERI STRIP R-1542 6MM X 38 MM</t>
  </si>
  <si>
    <t>STERI STRIP R-1547 12MM X 100MM</t>
  </si>
  <si>
    <t>TUBULAR 8 CMS. X 25 MTS.-</t>
  </si>
  <si>
    <t>VENDA YESO PLASTICO 5CM X 3,6 MTS.-</t>
  </si>
  <si>
    <t>KIT ANESTESIA PLEXO CONTINUO 18 G X 40 M</t>
  </si>
  <si>
    <t>KIT AUTOLOG</t>
  </si>
  <si>
    <t>KIT DE ROPA DESECHABLE ESTERIL CON DELAN</t>
  </si>
  <si>
    <t>KIT DE ROPA DESECHABLE ESTERIL CON PECHE</t>
  </si>
  <si>
    <t>KIT DE TRAQUEOSTOMIA PERCUTANEA Nº 8.0 C</t>
  </si>
  <si>
    <t>KIT DE TRAQUEOSTOMIA PERCUTANEA Nº 9.0 C</t>
  </si>
  <si>
    <t>KIT GASTROSTOMIA ENDOSCOPICA PERCUTANEA</t>
  </si>
  <si>
    <t>TUBO NASOFARINGEO N° 7</t>
  </si>
  <si>
    <t>CLIP DE TITANIO MEDIUM/LARGE - Pre : (NO</t>
  </si>
  <si>
    <t>CONDUCTOR DE TUBO ENDOTRAQUEAL 15 FR - P</t>
  </si>
  <si>
    <t>CUCHILLETE  OFTALMOLOGICO CRESCENT</t>
  </si>
  <si>
    <t>CUCHILLETE OFTALMOLOGICO 3.2 MM</t>
  </si>
  <si>
    <t>DISPOSITIVO AIRTRAQ PARA INTUBACION DIFI</t>
  </si>
  <si>
    <t>ESCOBILLA POVIDONA YODADA 1%</t>
  </si>
  <si>
    <t>FERULA NASAL TERMOPLASTICA</t>
  </si>
  <si>
    <t>LINEAS DE HEMOFILTRACION-HEMODIALISIS</t>
  </si>
  <si>
    <t>KIT CANULA TQT C/BALON ASP.SUBGLOTICA N7</t>
  </si>
  <si>
    <t>MICROTIP 0.9 MM 30# RECTO CON ABS</t>
  </si>
  <si>
    <t>PERFORMAX DISPOSABLE ADULTO TALLA L</t>
  </si>
  <si>
    <t>TUBULAR ELASTICADO TIPO MALLA PARA CRANE</t>
  </si>
  <si>
    <t>AGUJA STEIMNANN 0.1</t>
  </si>
  <si>
    <t>AGUJA STEINMANN 0.2</t>
  </si>
  <si>
    <t>AGUJA STEINMANN 0.3</t>
  </si>
  <si>
    <t>ALLEVYN HEEL NO ADHESIVO TALON</t>
  </si>
  <si>
    <t>ARTERIOFIX 20 G X 8 CM</t>
  </si>
  <si>
    <t>ARTERIOFIX G20 X 160MM.</t>
  </si>
  <si>
    <t>BOLSA FLEXI-SEAL FMS COLLETION BLAS 10</t>
  </si>
  <si>
    <t>KIT CANULA TQT C/BAL ASPIR SUBGL N8</t>
  </si>
  <si>
    <t>CANULA TRAQ C/BAL ASPIR SUBGL PORTEX N9</t>
  </si>
  <si>
    <t>CIRCUITO VENT. MEC. INVAS. T1 C/VAL. RES</t>
  </si>
  <si>
    <t>COLLAR VISTA STANDAR + PANEL ICU</t>
  </si>
  <si>
    <t>ESPIROMETRO VOLUMETRICO DE INCENTIVO PAR</t>
  </si>
  <si>
    <t>ESPONJAS CON CLORHEXIDINA 2% - 4 %  LAVA</t>
  </si>
  <si>
    <t>FILTRO REDONDO DESECHABLE JK-095</t>
  </si>
  <si>
    <t>APURADOR DE SUERO 1000 CC</t>
  </si>
  <si>
    <t>KIT ADMINISTRACION DE MEDICAMENTOS ENDOV</t>
  </si>
  <si>
    <t>KIT DE ASEO GENITAL</t>
  </si>
  <si>
    <t>KIT INSTALACION O CAMBIO DE VIA VENOSA P</t>
  </si>
  <si>
    <t>MASCARA LARINGEA CORRIENTE N°3</t>
  </si>
  <si>
    <t>MASCARA LARINGEA CORRIENTE N°5</t>
  </si>
  <si>
    <t>PAPEL EN Z 210X140X180 PARA ECG MS 2015</t>
  </si>
  <si>
    <t>TORULA IMPREGNADA DE CLORHEXIDINA</t>
  </si>
  <si>
    <t>TERMOMETRO CLINICO DIGITAL</t>
  </si>
  <si>
    <t>TOALLA DE BAÑO DESECHABLE NO ESTERIL</t>
  </si>
  <si>
    <t>TORULA IMPREGNADA EN SOLUCION ANTISEPTIC</t>
  </si>
  <si>
    <t>TRAMPA DE AGUA PARA LA MAQUINA DE ANESTE</t>
  </si>
  <si>
    <t>TUBO DE ESPIROMETRIA DESECGABLE -2M</t>
  </si>
  <si>
    <t>VALVULA DE FONACION CON ENTRADA PARA OXI</t>
  </si>
  <si>
    <t>NITRATO DE PLATA</t>
  </si>
  <si>
    <t>FILTRO FX 800 HDF</t>
  </si>
  <si>
    <t>LUBRICANTE INSTRUMENTAL JG600</t>
  </si>
  <si>
    <t>AGUJAS WILLIAM BOTOX CYSTOSCOPI CENCOMEX</t>
  </si>
  <si>
    <t>TENS PORTATIL MODELO 3000</t>
  </si>
  <si>
    <t>TIJERA MAYO CURVA 14CM</t>
  </si>
  <si>
    <t>TORULA CULTIVO CORRIENTE AZUL</t>
  </si>
  <si>
    <t>KIT INCONTINENCIA FECAL FLEXI SEAL FMS</t>
  </si>
  <si>
    <t>AGUJA KIRSCHNER 1.6</t>
  </si>
  <si>
    <t>DESINFECTAN LIQ (AMON CUATERN) 500-750ML</t>
  </si>
  <si>
    <t>FUNDA DESECH SOPORTE SIS COLUMNA ALLEN B</t>
  </si>
  <si>
    <t>IOBAN 2 X254 CAMPO ADHESIVO QUIRURGICO</t>
  </si>
  <si>
    <t>JABON LIQ NEUT C-GLICER PIEL SENSIB 1 LT</t>
  </si>
  <si>
    <t>PRONTOSAN GELX250 GRS</t>
  </si>
  <si>
    <t>TEGADERM 10X12CM 1626W</t>
  </si>
  <si>
    <t>TROCAR PTA LAPIZ 25 GX5</t>
  </si>
  <si>
    <t>VALVULA PRESION INSPIRAT THRESHOLD IMT</t>
  </si>
  <si>
    <t>CONTIPLEX SET 18 G X 1 1/2 REF 4898704</t>
  </si>
  <si>
    <t>CUCHILLAS P/DERMATOMO ZIMMER</t>
  </si>
  <si>
    <t>DERMACARRIER 1.5X1</t>
  </si>
  <si>
    <t>DURASEAL 3ML PARA COLUMNA 20-4003</t>
  </si>
  <si>
    <t>DURASEAL 5CC NEURO DS-D-5005</t>
  </si>
  <si>
    <t>CATETER FOGARTY EMBOLECTOMIA N°2 120802-</t>
  </si>
  <si>
    <t>CATETER FOGARTY EMBOLECTOMIA N°3 120803-</t>
  </si>
  <si>
    <t>CATETER FOGARTY EMBOLECTOMIA N°4 120804-</t>
  </si>
  <si>
    <t>CATETER FOGARTY EMBOLECTOMIA N°5 120805-</t>
  </si>
  <si>
    <t>INSUMO DOPPER (G21363)</t>
  </si>
  <si>
    <t>AMBU CON MASCARILLA</t>
  </si>
  <si>
    <t>PUNTA ROJA 4CM N-104-A</t>
  </si>
  <si>
    <t>PUNTA ROJA 3CM N-103-A</t>
  </si>
  <si>
    <t>PUNTA ROJA 1CM E-1033</t>
  </si>
  <si>
    <t>RODILLERA C/BARRAS LATERALES TALLA L</t>
  </si>
  <si>
    <t>DELANTAL PROC. COVID-19</t>
  </si>
  <si>
    <t>MEPILEX AG. 10X10 CMS</t>
  </si>
  <si>
    <t>PROTECTOR CORNEAL E5699</t>
  </si>
  <si>
    <t>CLAMP VASCULAR DOBLE REF TKS-2</t>
  </si>
  <si>
    <t>JERINGA 200 ML  GUERBET</t>
  </si>
  <si>
    <t>DETERGENTE FA</t>
  </si>
  <si>
    <t>ROLLO PAPEL TERMICO AUTOCLAVE 110X25</t>
  </si>
  <si>
    <t>CEPILLO DE LUMEN CHICO 241020-BBG</t>
  </si>
  <si>
    <t>MICRO CLIPS TITANIO 3,1X30MM GEM2431</t>
  </si>
  <si>
    <t>MICRO CLIPS TITANIO 2,1X30MM REF GEM1521</t>
  </si>
  <si>
    <t>AGUJA 19 G</t>
  </si>
  <si>
    <t>APOSITO CUADRADO 10X10</t>
  </si>
  <si>
    <t>APOSITO CIRCULAR 20X25 CM</t>
  </si>
  <si>
    <t>BACTISAN 400 ML - P/ DISPENS. KIM. CLARK</t>
  </si>
  <si>
    <t>BOLSO RESCATE AZUL C/ DIVISIONES INT.</t>
  </si>
  <si>
    <t>CABESTRILLO TALLA S</t>
  </si>
  <si>
    <t>CABESTRILLO TALLA XL</t>
  </si>
  <si>
    <t>CONTENEDOR PLASTICO AMARILLO 7 L.</t>
  </si>
  <si>
    <t>DISPENSADOR DESECHO CORT PUNZANTE PLAST3</t>
  </si>
  <si>
    <t>ESFINGO DIGITAL BOKAN DE MUÑECA</t>
  </si>
  <si>
    <t>ESFINGOMANOMETRO ANEROIDE RELOJ</t>
  </si>
  <si>
    <t>FONENDOSCOPIO</t>
  </si>
  <si>
    <t>GASA LARGA 5X100</t>
  </si>
  <si>
    <t>GASA CUADRADA 10X10</t>
  </si>
  <si>
    <t>GASA CUADRADA 5X5</t>
  </si>
  <si>
    <t>MASCARILLA OXIGENO PEDIATRICA</t>
  </si>
  <si>
    <t>STERI STRIP REFORZ (SOB. VERDE 6U) R1542</t>
  </si>
  <si>
    <t>TIJERA LISTER PUNT BOTON CORTA ROPA 20CM</t>
  </si>
  <si>
    <t>TUBO ENDOTRAQUEAL NASAL PREFORMADO N° 7</t>
  </si>
  <si>
    <t>TUBO ENDOTRAQUEAL NASAL PREFORM. N° 7,5</t>
  </si>
  <si>
    <t>TUBO NASOFARINGEO N° 6</t>
  </si>
  <si>
    <t>TUBO NASOFARINGEO N° 8</t>
  </si>
  <si>
    <t>APOSITO CHICO 7X20CM</t>
  </si>
  <si>
    <t>CINTAS URIT 26/ON CALL EXTRA</t>
  </si>
  <si>
    <t>VASO HUMIFICADOR DESECHABLE</t>
  </si>
  <si>
    <t>KIT FERULAS SEMIRIGIDAS DISTINTO TAMAÑO</t>
  </si>
  <si>
    <t>CANULA TRAQUEOSTOMIA PROX EXTRALARG 8,0</t>
  </si>
  <si>
    <t>GANCHO SCOTT AZUL 1 PUNTA</t>
  </si>
  <si>
    <t>CANULA EXTRALARGA 8,0 DISTAL</t>
  </si>
  <si>
    <t>SUTURA SUPRAMID</t>
  </si>
  <si>
    <t>PLACA RX FUJIFILM 35X35 CJX100 SENS VERD</t>
  </si>
  <si>
    <t>CEPILLO ERGONOM INSTRUMENTAL 3-1000</t>
  </si>
  <si>
    <t>CEPILLO DE LUMEN MEDIANO GK-469-R</t>
  </si>
  <si>
    <t>FILTRO RECTANGULAR DESECHABLE JK-166</t>
  </si>
  <si>
    <t>TEST SOIL P/ VALID CARG MAQ LAV ULTRASON</t>
  </si>
  <si>
    <t>CLIPS POLI HEMOLOK LARG 7-10MM REF544240</t>
  </si>
  <si>
    <t>CAPUCHON FACO ALCON</t>
  </si>
  <si>
    <t>VENDAJE TUBULAR MALLA 3</t>
  </si>
  <si>
    <t>OTOSCOPIO POCKET JR (22840)</t>
  </si>
  <si>
    <t>PELICULA FUJI 35X43</t>
  </si>
  <si>
    <t>BAJADA IRRIGACIÓN UROLOGIA IRRIGOMATIC</t>
  </si>
  <si>
    <t>STERIDRAPE 1016 3 M</t>
  </si>
  <si>
    <t>SOFT TIP NEEDLE, 23 GAUGE</t>
  </si>
  <si>
    <t>KIT INYECCION FLUIDO VISCOSO</t>
  </si>
  <si>
    <t>TOALLAS DESECHABLES C/GERMICIDA</t>
  </si>
  <si>
    <t>ESPONJA SOLUPRER X 2</t>
  </si>
  <si>
    <t>GASA NO TEJIDA ESTERIL 5X5CM 4PLIEGUES</t>
  </si>
  <si>
    <t>ROLLO FORTEX 70 26cmx300ML PP 25cm</t>
  </si>
  <si>
    <t>APOSITO CARBON ACTI C/PLATA 10.5X10.5CM</t>
  </si>
  <si>
    <t>TRAMPA AGUA MONIT ANESTESIA MEDRAD VERIS</t>
  </si>
  <si>
    <t>ATTEST SUPER-RAPID 1492-V 3M 50XCAJA</t>
  </si>
  <si>
    <t>DETERGENTE MEDICLEAN FORTE</t>
  </si>
  <si>
    <t>PAÑAL DES INCONT. URIN COTIDEAN T/G</t>
  </si>
  <si>
    <t>PAPEL BILAMINADO 15CMS X 200 MT</t>
  </si>
  <si>
    <t>PAPEL BILAMINADO 5CMS X 200 MT SIN FUELL</t>
  </si>
  <si>
    <t>PAPEL BILAMINADO 20CMS X 200 MT SIN FUEL</t>
  </si>
  <si>
    <t>MICROAPLICADOR SUPER FINO 1 MM</t>
  </si>
  <si>
    <t>CATETER PICCO 4FR</t>
  </si>
  <si>
    <t>PAPEL CREPADO 3°GENER 120X120 PLIEGO</t>
  </si>
  <si>
    <t>SENSOR SATURACION DESECH MAXN</t>
  </si>
  <si>
    <t>GANCHOS SCOTT AMARILLOS 1 PUNTA</t>
  </si>
  <si>
    <t>ESTUCHE PENEANO SILICONA ESTILO 2 MEDIAN</t>
  </si>
  <si>
    <t>PRONTOSAN SOLUCION INDIVIDUAL 40 ML</t>
  </si>
  <si>
    <t>STATLOCK PICC PLUS</t>
  </si>
  <si>
    <t>CVC 2 LUMEN 5 FR /16 GA X 50 CM</t>
  </si>
  <si>
    <t>BOTON GASTROSTOMIA 20 X 3 FR</t>
  </si>
  <si>
    <t>BOTON GASTROSTOMIA 20X2,5 FR</t>
  </si>
  <si>
    <t>KIT RETIRO DE PUNTOS</t>
  </si>
  <si>
    <t>MASCARA LARINGEASILICONA DESECH N°3</t>
  </si>
  <si>
    <t>MASCARA LARINGEASILICONA DESECH N°4</t>
  </si>
  <si>
    <t>MASCARA LARINGEASILICONA DESECH N°5</t>
  </si>
  <si>
    <t>BOTON GASTROSTOMIA 20X3,5 FR</t>
  </si>
  <si>
    <t>CANULA NASAL FEALITE TALLA S</t>
  </si>
  <si>
    <t>CANULA NASAL FEALITE TALLA M</t>
  </si>
  <si>
    <t>CANULA NASAL FEALITE TALLA L</t>
  </si>
  <si>
    <t>TUBO AL VACIO 9 ML ROJO</t>
  </si>
  <si>
    <t>TROCAR ESPINAL 20G X 3 1/2"</t>
  </si>
  <si>
    <t>CASETTE FACO CONSTELLATION</t>
  </si>
  <si>
    <t>CASETTE COMBINADO FACO/VITRECT CONST</t>
  </si>
  <si>
    <t>CLAMP VASCULAR SIMPLE 1MM DIAM. TKS-1</t>
  </si>
  <si>
    <t>INCHEQUE ETIQUETAS ROJAS</t>
  </si>
  <si>
    <t>PINZA DE BIOPSIA ENDOS DE COLON DESCARTA</t>
  </si>
  <si>
    <t>KIT DE ACCESORIO 100-S</t>
  </si>
  <si>
    <t>STERILIT POWER SISYEM SPRAY DE ACEITE</t>
  </si>
  <si>
    <t>COPELA ALUMINIO CUADRADA C1S NO ESTERIL</t>
  </si>
  <si>
    <t>COPELA ALUMINIO RECTANGULAR C16 NO ESTER</t>
  </si>
  <si>
    <t>CÁNULA SIMCOE N23 DESECHABLE</t>
  </si>
  <si>
    <t>PLACA ACETATO</t>
  </si>
  <si>
    <t>CALCETIN REPOMEN TS MUJER</t>
  </si>
  <si>
    <t>GUANTE PARA BAÑO PACIENTE</t>
  </si>
  <si>
    <t>SLIP COTIDIAN PANTS TALLA M</t>
  </si>
  <si>
    <t>CALCETIN REPOMEN TL MUJER</t>
  </si>
  <si>
    <t>SET DOS PALOS DE BROCHETA ESTERILES</t>
  </si>
  <si>
    <t>SET CINCO COTONITOS ESTERILES</t>
  </si>
  <si>
    <t>SET TRES ELASTICOS ESTERILES</t>
  </si>
  <si>
    <t>CALCETIN REPOMEN TM MUJER</t>
  </si>
  <si>
    <t>ASA DE POLIPECTOMIA FRIA MODELO EXACTO</t>
  </si>
  <si>
    <t>CAVILON 92 GR</t>
  </si>
  <si>
    <t>CANULA OLIVADA CURVA DES 23-25G</t>
  </si>
  <si>
    <t>DELANTAL ULTRA PROTECCION TXXL BARRIER</t>
  </si>
  <si>
    <t>CAMISON EXAMEN PACIENTE DESECH URGENCIA</t>
  </si>
  <si>
    <t>LINEA IRRIGACION ELITE</t>
  </si>
  <si>
    <t>CABLE BIPOLAR DES VALEYLAB</t>
  </si>
  <si>
    <t>ELECTRODOS DESECHABLES PARA DEA</t>
  </si>
  <si>
    <t>KIT 18x122 COBERTOR Y GEL ESTERIL</t>
  </si>
  <si>
    <t>ENDOCANULA PORTEX 07</t>
  </si>
  <si>
    <t>PRIOSOL 2K</t>
  </si>
  <si>
    <t>HOJA DERMATOMO HUMECA D80</t>
  </si>
  <si>
    <t>FAJA CADERA DER XL</t>
  </si>
  <si>
    <t>FAJA CADERA IZQ XL</t>
  </si>
  <si>
    <t>PARCHE ARTIC SUN TALLA M</t>
  </si>
  <si>
    <t>PARCHE ARTIC SUN TALLA L</t>
  </si>
  <si>
    <t>HEMOFILTRO DIACAP ACUTE TALLA L</t>
  </si>
  <si>
    <t>BOQUILLAS ALCOSCAN MODELO AL9010</t>
  </si>
  <si>
    <t>PINZA BIP ADSON 12CM 0,5  DES (C/CABLE)</t>
  </si>
  <si>
    <t>PINZA BAYONETA 20CM 1,0  DES (C/CABLE)</t>
  </si>
  <si>
    <t>GEL LUBRICANTE ESTERIL</t>
  </si>
  <si>
    <t>HIDROGEL AMORFO 30 GR</t>
  </si>
  <si>
    <t>BOLSA ECO ESTERIL C/GEL-ELASTICOS 18X122</t>
  </si>
  <si>
    <t>KIT CIRCUITO BIPAP/CAMARA 290</t>
  </si>
  <si>
    <t>INTERFACE NARICERA ALTO FLUJO AD.PEQUEÑO</t>
  </si>
  <si>
    <t>INTERFACE NARICERA ALTO FLUJO AD.MEDIO</t>
  </si>
  <si>
    <t>INTERFACE NARICERA ALTO FLUJO AD.GRANDE</t>
  </si>
  <si>
    <t>CIRCUITO CALEFACCIONADO AIRVO TUBO</t>
  </si>
  <si>
    <t>INTERFASE TRAQUEOSTOMIA 880</t>
  </si>
  <si>
    <t>GASA ACETATO IMPREGNADA_DACC_7,5_7,5</t>
  </si>
  <si>
    <t>BOLSA POLIETILENO 25X35CM_ESTERIL</t>
  </si>
  <si>
    <t>REMOVEDOR DE ADHESIVOS X 100</t>
  </si>
  <si>
    <t>FERULA NASAL DOYLE II</t>
  </si>
  <si>
    <t>TELA DURAPORE 2.5CM X 9.1MTS 1538-1(12)</t>
  </si>
  <si>
    <t>MASC_FAC_PERFORMAX SU W/EE LEAK2_XL</t>
  </si>
  <si>
    <t>PAQUETE QUIR. ESPECIALIDAD TOBILLO PIE</t>
  </si>
  <si>
    <t>CATETER VENOSO PERIFERICO 20G X 30MM</t>
  </si>
  <si>
    <t>CATETER VENOSO PERIFERICO 22G X 25MM</t>
  </si>
  <si>
    <t>COPELA ALUMINIO ESTERIL</t>
  </si>
  <si>
    <t>FUNDA EST MICROSC LEYCA</t>
  </si>
  <si>
    <t>PROTECTOR CUTANEO SPRAY</t>
  </si>
  <si>
    <t>GUANTE DE LATEX MICRO ENCORE 6.0</t>
  </si>
  <si>
    <t>KIT PEDIATRICO</t>
  </si>
  <si>
    <t>SONDA ASPIRACION 8FR</t>
  </si>
  <si>
    <t>BOLSAS DE ASPIRACION 2000ML</t>
  </si>
  <si>
    <t>KIT DE PARTO</t>
  </si>
  <si>
    <t>FILTRO DIALIZADOR F 10</t>
  </si>
  <si>
    <t>CONTADOR DE COMPRESAS</t>
  </si>
  <si>
    <t>TORULERO AC-INOX # 5 (15 X 11 CM.)</t>
  </si>
  <si>
    <t>KIT ALLEVYN FACIAL</t>
  </si>
  <si>
    <t>ALCOHOL ISOPROPILICO IPA 70°</t>
  </si>
  <si>
    <t>ASA DE POLIPECTOMIA CALIENTE/LARIAT</t>
  </si>
  <si>
    <t>SUTURA GORETEX CV8</t>
  </si>
  <si>
    <t>GORRO BLANCO ESCAFANDRA DESECHABLE</t>
  </si>
  <si>
    <t>JERINGA 60 CC SIN AGUJA LUER LOCK</t>
  </si>
  <si>
    <t>TERMOMETRO SIN CONTACTO INFRAROJO</t>
  </si>
  <si>
    <t>CINTA 3M PIELES SENSIBLES</t>
  </si>
  <si>
    <t>ESPUMA ALEVYN LIVE 12,9 X 12,9</t>
  </si>
  <si>
    <t>ESPUMA ALEVYN LIVE 15,4 X 15,4</t>
  </si>
  <si>
    <t>FUNDA DE EQ RAYOS ESTERIL MINIVIEW</t>
  </si>
  <si>
    <t>REMOVEDOR DE ADHESIVO PIEL-INSTRUM</t>
  </si>
  <si>
    <t>COMPRESA 45 X 45 CM TIRA ROJA</t>
  </si>
  <si>
    <t>TORULA GASA X 5 UNID</t>
  </si>
  <si>
    <t>CASSETTE VITRECTOMIA 25G ALCON</t>
  </si>
  <si>
    <t>CANULA EXTRUSION SOFT TIP 25G 0.8MM</t>
  </si>
  <si>
    <t>CONECT SIMPLE JERINGA MED CONTRAST TAC</t>
  </si>
  <si>
    <t>CANULA MAYO 1</t>
  </si>
  <si>
    <t>CANULA MAYO 2</t>
  </si>
  <si>
    <t>KIT MANGA GASTRICA LAP CARE</t>
  </si>
  <si>
    <t>KIT BYPAS GASTRICO LAP CARE</t>
  </si>
  <si>
    <t>POWER PICC 5FR TRIPLE LUMEN</t>
  </si>
  <si>
    <t>CHLORAPREP APLICADOR 3ML</t>
  </si>
  <si>
    <t>TUBO DE ASPIRACION SUBGLOTICA 7,5</t>
  </si>
  <si>
    <t>TUBO DE ASPIRACION SUBGLOTICA 8,0</t>
  </si>
  <si>
    <t>TUBO DE ASPIRACION SUBGLOTICA 8,5</t>
  </si>
  <si>
    <t>TUBO DE ASPIRACION SUBGLOTICA 9,0</t>
  </si>
  <si>
    <t>PRONTOSAN GEL X 30 ML</t>
  </si>
  <si>
    <t>KIT HI HUMIDIFER</t>
  </si>
  <si>
    <t>CANULA TRAQUEOSTOMIA</t>
  </si>
  <si>
    <t>MECHA ANTIMICROBIANO 2X50 CON DAAC</t>
  </si>
  <si>
    <t>TUBO ASPIRACION SUBGLOTICA 6,0</t>
  </si>
  <si>
    <t>TUBO ASPIRACION SUBGLOTICA 6,5</t>
  </si>
  <si>
    <t>TUBO ASPIRACION SUBGLOTICA 7,0</t>
  </si>
  <si>
    <t>PARCHE ADULTO PARA DEA PHILLIPS HS1</t>
  </si>
  <si>
    <t>JERINGA DE ALIMENTACION 60 ML ENFIT</t>
  </si>
  <si>
    <t>1660R TEGADERMMR CHG CATETERES CENTRALES</t>
  </si>
  <si>
    <t>EMULADOR</t>
  </si>
  <si>
    <t>SET CATETER ARTERIAL 22GZX8CM</t>
  </si>
  <si>
    <t>SET CATETER ARTERIAL 22GZX5CM</t>
  </si>
  <si>
    <t>KIT CISTOSTOMIA 14FR UROMED</t>
  </si>
  <si>
    <t>JERINGA DE ALIMENTACION 20 ML ENFIT</t>
  </si>
  <si>
    <t>KIT CATETER MAHURKAR DE 13.5 x 16 cms</t>
  </si>
  <si>
    <t>KIT CATETER MAHURKAR DE 13.5 x 20 cms</t>
  </si>
  <si>
    <t>ENDOCANULA PARA TRAQUEOSTOMI SHILEY N° 8</t>
  </si>
  <si>
    <t>CANULA TRAQ CON ASP .SUBGLOT N8 SHILEY</t>
  </si>
  <si>
    <t>FRASCO LIPOASPIRACIÓN -ESTÉRIL</t>
  </si>
  <si>
    <t>TELA ADH MICROPOR 2,5X9,1 BEIGE ESTÉRIL</t>
  </si>
  <si>
    <t>TELA ADH MICROPOR 5CMX9,1BLANCA ESTÉRIL</t>
  </si>
  <si>
    <t>CATETER VENENOSO PERIF 20GX48MM</t>
  </si>
  <si>
    <t>FCO PLAST 50-100ML P/MUESTRA HIS ESTERIL</t>
  </si>
  <si>
    <t>TELA ADH. MICROPORE1,3CMX9,1MT ESTERIL</t>
  </si>
  <si>
    <t>VENDA ELAST A PARA VARICES(10cm) ESTERIL</t>
  </si>
  <si>
    <t>CONECTOR ESTRIAD  PTA IGUAL AC-5 ESTERIL</t>
  </si>
  <si>
    <t>CONECTOR PUNTA DESIGUAL AC-3 - ESTERIL</t>
  </si>
  <si>
    <t>KIT TRACCION DE PARTES BLANDAS - ESTERIL</t>
  </si>
  <si>
    <t>TELA ADH MICROPOR2,5CMX9,1MT BLCO ESTERI</t>
  </si>
  <si>
    <t>VENDA ACOLCH ALGO SINTETICO 15CM ESTERIL</t>
  </si>
  <si>
    <t>BRAZALETE DESECH 1 LUMEN A PRESION XL</t>
  </si>
  <si>
    <t>BOLSA NUTRICION ENTERAL 1500 ML</t>
  </si>
  <si>
    <t>AGUJA NOVOFINE PLUS/LANDTUS  32G 4MM</t>
  </si>
  <si>
    <t>SONDA NASOGASTRICA ENFIT 12 FR</t>
  </si>
  <si>
    <t>SONDA NASOGÁSTRICA ENFIT 14 FR</t>
  </si>
  <si>
    <t>KIT TROCARES LAP PROMEDON</t>
  </si>
  <si>
    <t>PINES DORO DESECHABLE</t>
  </si>
  <si>
    <t>MULETA TAMAÑO ADULTO XL</t>
  </si>
  <si>
    <t>ELECTRODO ACERO INOXIDABLE RECUBIERTO</t>
  </si>
  <si>
    <t>FILTRO HME PARA VALVULA SHIKANI</t>
  </si>
  <si>
    <t>VALVULA DE FONACION SHIKANI</t>
  </si>
  <si>
    <t>HIGIENIX IPA PAD 15X15 CM</t>
  </si>
  <si>
    <t>BOLSA PARA VOMITOS GRADUADA</t>
  </si>
  <si>
    <t>CHLORAPREP APLICADOR ANTISEP 2% 10.5 ML</t>
  </si>
  <si>
    <t>TOALLAS DESINFECTANTES DE PEROXIDO</t>
  </si>
  <si>
    <t>CONCENTRADO ACIDO 622-A</t>
  </si>
  <si>
    <t>CONCENTRADO ACIDO 923-A</t>
  </si>
  <si>
    <t>AQUACEL AG SURGICAL 9cmx25 cm</t>
  </si>
  <si>
    <t>ALARGADOR VENOSO MAXZERO</t>
  </si>
  <si>
    <t>TORULA REGU. FLOCKED REF COPAN502CS01</t>
  </si>
  <si>
    <t>CALCETIN REPOMEN TL HOMBRE</t>
  </si>
  <si>
    <t>CALCETIN REPOMEN TM HOMBRE</t>
  </si>
  <si>
    <t>CALCETIN REPOMEN TS HOMBRE</t>
  </si>
  <si>
    <t>CALCETIN REPOMEN TXS HOMBRE</t>
  </si>
  <si>
    <t>CALCETIN REPOMEN TXL HOMBRE</t>
  </si>
  <si>
    <t>JABON DE GLICERINA  HYGIENIC 500ML</t>
  </si>
  <si>
    <t>BAJADA BOMBA</t>
  </si>
  <si>
    <t xml:space="preserve">Bomba de Infusión Continua </t>
  </si>
  <si>
    <t>CINTA DETERMINACION GLICEMIA CAJAX50</t>
  </si>
  <si>
    <t>Glucómetro</t>
  </si>
  <si>
    <t>LANCETA ACCU-CHEK SAFE T PRO UNO</t>
  </si>
  <si>
    <t>Monitor de presión tisular de O2 cerebral</t>
  </si>
  <si>
    <t>KIT MONITOREO PRESION INTRACRANEANA</t>
  </si>
  <si>
    <t>BOLSA ASPIRACION DESECH 1000ML</t>
  </si>
  <si>
    <t>BOLSA ASPIRACION DESECH 3000ML</t>
  </si>
  <si>
    <t>CALCETA ANTIEMBOLICA  L</t>
  </si>
  <si>
    <t>CALCETA ANTIEMBOLICA  M</t>
  </si>
  <si>
    <t>CALCETA ANTIEMBOLICA XL</t>
  </si>
  <si>
    <t>MANGA COMPRESION NEUMT. L</t>
  </si>
  <si>
    <t>MANGA COMPRESION NEUMT. M</t>
  </si>
  <si>
    <t>MANGA COMPRESION NEUMT. S</t>
  </si>
  <si>
    <t>MEDIA ANTIEMBOLICA MUSLO L</t>
  </si>
  <si>
    <t>MEDIA ANTIEMBOLICA MUSLO M</t>
  </si>
  <si>
    <t>MEDIA ANTIEMBOLICA MUSLO S</t>
  </si>
  <si>
    <t>MEDIA ANTIEMBOLICA MUSLO XL</t>
  </si>
  <si>
    <t>MEDIA ANTIEMBOLICA MUSLO XXL</t>
  </si>
  <si>
    <t>GUANTE NITRILO PROCED. TS CJ X 100</t>
  </si>
  <si>
    <t>GUANTE NITRILO PROCED.. TM CJ X 100</t>
  </si>
  <si>
    <t>GUANTE NITRILO PROCED. TL CJ X 100</t>
  </si>
  <si>
    <t>GUANTE DE NITRILO ALTO RIEGO TALLA M CJX50 CDP</t>
  </si>
  <si>
    <t>GUANTE NITRILO ALTO RIESGO TALLA XL CJX50 CDP</t>
  </si>
  <si>
    <t>GUANTE NITRILO ALTO RIES TALLA S CJ X 50 CDP</t>
  </si>
  <si>
    <t>BANDA ELASTICA DORADA 45 MTS.</t>
  </si>
  <si>
    <t>BANDA ELASTICA AZUL 45 MTS.</t>
  </si>
  <si>
    <t>BANDA ELASTICA NEGRA 45 MTS</t>
  </si>
  <si>
    <t>COMPRESA CERVICAL FRIA  22X60 CM</t>
  </si>
  <si>
    <t>COMPRESA CERVICAL HUMEDO CALOR 12-16X61</t>
  </si>
  <si>
    <t>COMPRESA LUMBAR HUMEDO CALOR 25X45 CM</t>
  </si>
  <si>
    <t>COMPRESA LUMBAR HUMEDO CALOR 38X61 CM</t>
  </si>
  <si>
    <t>COMPRESA LUMBAR PEQ HUMEDO CALOR 12X30 C</t>
  </si>
  <si>
    <t>COMPRESA RODILLA HUMEDO CALOR 25X50</t>
  </si>
  <si>
    <t>CLINICO</t>
  </si>
  <si>
    <t xml:space="preserve">GUANTE DE NITRILO ALTO RIESGO TALLA L CJX50 CDP </t>
  </si>
  <si>
    <t>ORTOPEDIA</t>
  </si>
  <si>
    <t>BAJADA BOMBA NUTRICION TAPA ROSCA</t>
  </si>
  <si>
    <t>BAJADA BOMBA NUTRICION TAPA ROSCA APLLIX</t>
  </si>
  <si>
    <t xml:space="preserve">Codigo </t>
  </si>
  <si>
    <t>Consumo Anual 2022</t>
  </si>
  <si>
    <t>Minino de Compra $</t>
  </si>
  <si>
    <t>Indique N° Registro ISP para guantes de examinación, guantes quirúrgicos, preservativos, agujas y jeringas hipodérmicas estériles de un solo uso</t>
  </si>
  <si>
    <t xml:space="preserve">CATETER UN LUMEN LICOX P/MONITORIZACION </t>
  </si>
  <si>
    <t>MANGA SCD EXPRESS HASTA RODILLA T LARGE</t>
  </si>
  <si>
    <t>MANGA SCD EXPRESS HASTA RODILLA T MEDIUM</t>
  </si>
  <si>
    <t>PAÑO FORTEX 70 60x90 CM Caja 200 U</t>
  </si>
  <si>
    <t>CAMISON EXAMEN PACIENTE DESECH M/CORTA KIMONO</t>
  </si>
  <si>
    <t>TRANSPORE WHITE CINTA QUIRUR. 2.5CMx9MT</t>
  </si>
  <si>
    <t>TUBO VACIO LILA EXTRAC SANGRE 6 ML</t>
  </si>
  <si>
    <t xml:space="preserve">Debido a su naturaleza, su producto se fabrica con una vida útil menor a 12 meses? </t>
  </si>
  <si>
    <t>Aplica el Decreto N° 63 (Art. 226)</t>
  </si>
  <si>
    <t xml:space="preserve">Tiene Certificados de sostenibilidad ambiental </t>
  </si>
  <si>
    <t xml:space="preserve">Tiene Policitcas de diversidad e inclusion </t>
  </si>
  <si>
    <t>Aplica Gobierno  Corporativo Ley 20.393</t>
  </si>
  <si>
    <t>Tiene Código GS1</t>
  </si>
  <si>
    <t>PRECIO UNITARIO NETO ($)</t>
  </si>
  <si>
    <t xml:space="preserve">Tiene Política de canje </t>
  </si>
  <si>
    <t xml:space="preserve">Cantidad de Equipos en Comodato </t>
  </si>
  <si>
    <t>SONDA ASPIRACION CIRCUITO CERRADO P/TRAQ</t>
  </si>
  <si>
    <t>GUANTE LATEX  SIN POLVO TALLA S X100</t>
  </si>
  <si>
    <t>GUANTE LATEX SIN POLVO TALLA L X100</t>
  </si>
  <si>
    <t>GUANTE LATEX  SIN POLVO TALLA M X100</t>
  </si>
  <si>
    <t>GUANTE LATEX SIN POLVO AZUL TALLA  M X100</t>
  </si>
  <si>
    <t>GUANTE QUIR. LIBRE DE POL. Y LATEX  N6,5 PAR</t>
  </si>
  <si>
    <t>GUANTE QUIR. LIBRE DE POL. Y LATEX  N7 PAR</t>
  </si>
  <si>
    <t>GUANTE QUIR. LIBRE DE POL. Y LATEX  N8 PAR</t>
  </si>
  <si>
    <t>GUANTE QUIR. LIBRE DE POL. Y LATEX  N8,5 PAR</t>
  </si>
  <si>
    <t>GUANTE QUIR. LIBRE DE POL. Y LATEX N 6 PAR</t>
  </si>
  <si>
    <t>GUANTE QUIR. LIBRE DE POL. Y LATEX N7,5 PAR</t>
  </si>
  <si>
    <t>ROLLO PAPEL PARA ESTERELIZAR 10 X 70 CM</t>
  </si>
  <si>
    <t xml:space="preserve">BAJADA BOMBA FOTOSENSIBLE </t>
  </si>
  <si>
    <t>SENSOR DE PIC, Tº Y PTO2 (3 MED.SIMULTAN)</t>
  </si>
  <si>
    <t xml:space="preserve">Código </t>
  </si>
  <si>
    <t xml:space="preserve">Tiene Policitcas de diversidad e inclusión </t>
  </si>
  <si>
    <t>Bomba de alimentación</t>
  </si>
  <si>
    <t>Porta canister de aspiración 4 brazos</t>
  </si>
  <si>
    <t>Porta canister de aspiración 2 brazos</t>
  </si>
  <si>
    <t>Compresión Neumática</t>
  </si>
  <si>
    <t>BAJADA PARA BOMBA (EXCLUSIVO UPC)</t>
  </si>
  <si>
    <t xml:space="preserve">BAJADA BOMB NUTRICION APPLIX  </t>
  </si>
  <si>
    <t xml:space="preserve">BAJADA BOMB NUTRICION ENTERAL </t>
  </si>
  <si>
    <t>APOSITO ANTIMICROBIANO 10X10CM CON DAC</t>
  </si>
  <si>
    <t>BANDA ELASTICA PLOMA 45 MTS</t>
  </si>
  <si>
    <t xml:space="preserve">CUCHILLETE OFTALMOLOGICO 2.4 MM </t>
  </si>
  <si>
    <t>SI</t>
  </si>
  <si>
    <t>NO</t>
  </si>
  <si>
    <t>NO APLICA</t>
  </si>
  <si>
    <t>Ingrese Código Comercial del producto</t>
  </si>
  <si>
    <t>Ingrese Código de Fabricación del producto</t>
  </si>
  <si>
    <t>Plazo de entrega de los productos una vez recibida la OC (Días)</t>
  </si>
  <si>
    <t>Se solicita según 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</si>
</sst>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0" fillId="0" borderId="0" applyFont="0" applyFill="0" applyBorder="0" applyAlignment="0" applyProtection="0"/>
  </cellStyleXfs>
  <cellXfs count="77">
    <xf numFmtId="0" fontId="0" fillId="0" borderId="0" xfId="0"/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hidden="1"/>
    </xf>
    <xf numFmtId="3" fontId="1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protection hidden="1"/>
    </xf>
    <xf numFmtId="0" fontId="5" fillId="0" borderId="1" xfId="0" applyFont="1" applyFill="1" applyBorder="1" applyAlignment="1" applyProtection="1">
      <alignment horizontal="left" wrapText="1"/>
      <protection hidden="1"/>
    </xf>
    <xf numFmtId="3" fontId="2" fillId="2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4" borderId="1" xfId="0" applyNumberFormat="1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protection hidden="1"/>
    </xf>
    <xf numFmtId="0" fontId="5" fillId="0" borderId="1" xfId="0" applyFont="1" applyBorder="1" applyAlignment="1" applyProtection="1">
      <protection hidden="1"/>
    </xf>
    <xf numFmtId="3" fontId="2" fillId="5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5" fillId="4" borderId="1" xfId="0" applyNumberFormat="1" applyFont="1" applyFill="1" applyBorder="1" applyAlignment="1" applyProtection="1">
      <alignment horizontal="center"/>
      <protection hidden="1"/>
    </xf>
    <xf numFmtId="0" fontId="5" fillId="4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3" fontId="1" fillId="0" borderId="1" xfId="0" applyNumberFormat="1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3" fontId="4" fillId="0" borderId="1" xfId="0" applyNumberFormat="1" applyFont="1" applyBorder="1" applyProtection="1">
      <protection locked="0"/>
    </xf>
    <xf numFmtId="0" fontId="4" fillId="0" borderId="1" xfId="0" applyFont="1" applyBorder="1" applyProtection="1">
      <protection locked="0"/>
    </xf>
    <xf numFmtId="3" fontId="1" fillId="0" borderId="1" xfId="0" applyNumberFormat="1" applyFont="1" applyFill="1" applyBorder="1" applyProtection="1">
      <protection locked="0"/>
    </xf>
    <xf numFmtId="42" fontId="1" fillId="0" borderId="1" xfId="1" applyFont="1" applyBorder="1" applyProtection="1">
      <protection locked="0"/>
    </xf>
    <xf numFmtId="42" fontId="1" fillId="0" borderId="1" xfId="1" applyFont="1" applyFill="1" applyBorder="1" applyProtection="1">
      <protection locked="0"/>
    </xf>
    <xf numFmtId="42" fontId="1" fillId="0" borderId="1" xfId="1" applyFont="1" applyBorder="1" applyProtection="1">
      <protection hidden="1"/>
    </xf>
    <xf numFmtId="3" fontId="1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3" fontId="7" fillId="7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1" xfId="0" applyFont="1" applyBorder="1" applyProtection="1">
      <protection hidden="1"/>
    </xf>
    <xf numFmtId="0" fontId="6" fillId="4" borderId="1" xfId="0" applyFont="1" applyFill="1" applyBorder="1" applyAlignment="1" applyProtection="1">
      <alignment horizontal="center"/>
      <protection hidden="1"/>
    </xf>
    <xf numFmtId="0" fontId="6" fillId="4" borderId="1" xfId="0" applyFont="1" applyFill="1" applyBorder="1" applyProtection="1"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 applyProtection="1">
      <alignment horizontal="left" vertical="center" wrapText="1"/>
      <protection hidden="1"/>
    </xf>
    <xf numFmtId="49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5" fillId="0" borderId="2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Fill="1" applyBorder="1" applyAlignment="1" applyProtection="1">
      <alignment horizontal="center" vertical="center"/>
      <protection locked="0"/>
    </xf>
    <xf numFmtId="42" fontId="1" fillId="0" borderId="0" xfId="1" applyFo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4" borderId="2" xfId="0" applyFont="1" applyFill="1" applyBorder="1" applyAlignment="1" applyProtection="1">
      <alignment horizontal="center" vertical="center" wrapText="1"/>
      <protection hidden="1"/>
    </xf>
    <xf numFmtId="0" fontId="7" fillId="4" borderId="4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/>
      <protection hidden="1"/>
    </xf>
    <xf numFmtId="0" fontId="7" fillId="0" borderId="3" xfId="0" applyFont="1" applyFill="1" applyBorder="1" applyAlignment="1" applyProtection="1">
      <alignment horizontal="center" vertical="center"/>
      <protection hidden="1"/>
    </xf>
    <xf numFmtId="0" fontId="7" fillId="0" borderId="4" xfId="0" applyFont="1" applyFill="1" applyBorder="1" applyAlignment="1" applyProtection="1">
      <alignment horizontal="center" vertical="center"/>
      <protection hidden="1"/>
    </xf>
  </cellXfs>
  <cellStyles count="2">
    <cellStyle name="Moneda [0]" xfId="1" builtinId="7"/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/>
  </tableStyles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fgch/OneDrive%20-%20Asociaci&#243;n%20Chilena%20de%20Seguridad/Desktop/LICITACION%2023-24/consumo%202022%20para%20licitacion%20act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fgch/AppData/Local/Microsoft/Windows/INetCache/Content.Outlook/IU95DR5O/Anexo_H___Oferta_Econ__mica_2018__Oferentes_12_09_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tmms/AppData/Local/Microsoft/Windows/INetCache/Content.Outlook/TZTJ8UXS/Revision%20planilla%20insumos%20licitacion%202023-2024%20V1%20(Recuper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  <sheetName val="consumo 2022"/>
      <sheetName val="STOCK HT_BC_ESACHS"/>
      <sheetName val="Sheet3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>
        <row r="1">
          <cell r="A1" t="str">
            <v>Material</v>
          </cell>
          <cell r="B1" t="str">
            <v>Texto breve</v>
          </cell>
          <cell r="C1" t="str">
            <v>ESTADO ESCRITURA</v>
          </cell>
          <cell r="D1" t="str">
            <v>CATEGORIA</v>
          </cell>
          <cell r="E1" t="str">
            <v>dato hasta junio 2022</v>
          </cell>
          <cell r="F1">
            <v>2022</v>
          </cell>
          <cell r="G1" t="str">
            <v>Ultimo Precio</v>
          </cell>
          <cell r="H1" t="str">
            <v>Mesual 8 meses</v>
          </cell>
          <cell r="I1" t="str">
            <v>Estimado sep a dic</v>
          </cell>
          <cell r="J1" t="str">
            <v>consumo anual 22 proyectado</v>
          </cell>
        </row>
        <row r="2">
          <cell r="A2">
            <v>210626</v>
          </cell>
          <cell r="B2" t="str">
            <v>1660R TEGADERMMR CHG CATETERES CENTRALES</v>
          </cell>
          <cell r="C2" t="str">
            <v>OK</v>
          </cell>
          <cell r="D2" t="str">
            <v>CLINICO</v>
          </cell>
          <cell r="E2">
            <v>600</v>
          </cell>
          <cell r="F2">
            <v>400</v>
          </cell>
          <cell r="G2">
            <v>3618</v>
          </cell>
          <cell r="H2">
            <v>50</v>
          </cell>
          <cell r="I2">
            <v>200</v>
          </cell>
          <cell r="J2">
            <v>600</v>
          </cell>
        </row>
        <row r="3">
          <cell r="A3">
            <v>150001</v>
          </cell>
          <cell r="B3" t="str">
            <v>ABDUCTOR HOMBRO TALLA UNICA</v>
          </cell>
          <cell r="C3" t="str">
            <v>OK</v>
          </cell>
          <cell r="D3" t="str">
            <v>ORTOPEDIA</v>
          </cell>
          <cell r="E3">
            <v>186</v>
          </cell>
          <cell r="F3">
            <v>124</v>
          </cell>
          <cell r="G3">
            <v>26500</v>
          </cell>
          <cell r="H3">
            <v>15.5</v>
          </cell>
          <cell r="I3">
            <v>62</v>
          </cell>
          <cell r="J3">
            <v>186</v>
          </cell>
        </row>
        <row r="4">
          <cell r="A4">
            <v>200001</v>
          </cell>
          <cell r="B4" t="str">
            <v>ABSORBENTE CO2 5 KG(CAL SODA)</v>
          </cell>
          <cell r="C4" t="str">
            <v>OK</v>
          </cell>
          <cell r="D4" t="str">
            <v>CLINICO</v>
          </cell>
          <cell r="E4">
            <v>114</v>
          </cell>
          <cell r="F4">
            <v>76</v>
          </cell>
          <cell r="G4">
            <v>10500</v>
          </cell>
          <cell r="H4">
            <v>9.5</v>
          </cell>
          <cell r="I4">
            <v>38</v>
          </cell>
          <cell r="J4">
            <v>114</v>
          </cell>
        </row>
        <row r="5">
          <cell r="A5">
            <v>182805</v>
          </cell>
          <cell r="B5" t="str">
            <v>ACC.PALETA LARGA E-1450-6</v>
          </cell>
          <cell r="C5" t="str">
            <v>OK</v>
          </cell>
          <cell r="D5" t="str">
            <v>CLINICO</v>
          </cell>
          <cell r="E5">
            <v>585</v>
          </cell>
          <cell r="F5">
            <v>390</v>
          </cell>
          <cell r="G5">
            <v>4000</v>
          </cell>
          <cell r="H5">
            <v>48.75</v>
          </cell>
          <cell r="I5">
            <v>195</v>
          </cell>
          <cell r="J5">
            <v>585</v>
          </cell>
        </row>
        <row r="6">
          <cell r="A6">
            <v>182808</v>
          </cell>
          <cell r="B6" t="str">
            <v>ACC.PUNTA E-1552</v>
          </cell>
          <cell r="C6" t="str">
            <v>OK</v>
          </cell>
          <cell r="D6" t="str">
            <v>CLINICO</v>
          </cell>
          <cell r="E6">
            <v>60</v>
          </cell>
          <cell r="F6">
            <v>40</v>
          </cell>
          <cell r="G6">
            <v>2000</v>
          </cell>
          <cell r="H6">
            <v>5</v>
          </cell>
          <cell r="I6">
            <v>20</v>
          </cell>
          <cell r="J6">
            <v>60</v>
          </cell>
        </row>
        <row r="7">
          <cell r="A7">
            <v>200073</v>
          </cell>
          <cell r="B7" t="str">
            <v>ACTICOAT 10X10 CM</v>
          </cell>
          <cell r="C7" t="str">
            <v>OK</v>
          </cell>
          <cell r="D7" t="str">
            <v>CLINICO</v>
          </cell>
          <cell r="E7">
            <v>1365</v>
          </cell>
          <cell r="F7">
            <v>910</v>
          </cell>
          <cell r="G7">
            <v>2480</v>
          </cell>
          <cell r="H7">
            <v>113.75</v>
          </cell>
          <cell r="I7">
            <v>455</v>
          </cell>
          <cell r="J7">
            <v>1365</v>
          </cell>
        </row>
        <row r="8">
          <cell r="A8">
            <v>200026</v>
          </cell>
          <cell r="B8" t="str">
            <v>ADAP TUBO ENDOT P/CAPNOGRAFIA C/CONEC(h)</v>
          </cell>
          <cell r="C8" t="str">
            <v>OK</v>
          </cell>
          <cell r="D8" t="str">
            <v>CLINICO</v>
          </cell>
          <cell r="E8">
            <v>645</v>
          </cell>
          <cell r="F8">
            <v>430</v>
          </cell>
          <cell r="G8">
            <v>1000</v>
          </cell>
          <cell r="H8">
            <v>53.75</v>
          </cell>
          <cell r="I8">
            <v>215</v>
          </cell>
          <cell r="J8">
            <v>645</v>
          </cell>
        </row>
        <row r="9">
          <cell r="A9">
            <v>200030</v>
          </cell>
          <cell r="B9" t="str">
            <v>ADAPTADOR P/TOMA HEMOCULTIVO AUTOM.</v>
          </cell>
          <cell r="C9" t="str">
            <v>OK</v>
          </cell>
          <cell r="D9" t="str">
            <v>CLINICO</v>
          </cell>
          <cell r="E9">
            <v>10950</v>
          </cell>
          <cell r="F9">
            <v>7300</v>
          </cell>
          <cell r="G9">
            <v>93</v>
          </cell>
          <cell r="H9">
            <v>912.5</v>
          </cell>
          <cell r="I9">
            <v>3650</v>
          </cell>
          <cell r="J9">
            <v>10950</v>
          </cell>
        </row>
        <row r="10">
          <cell r="A10">
            <v>200031</v>
          </cell>
          <cell r="B10" t="str">
            <v>AEROCAMARA FASIDOSE PARA INHALACION</v>
          </cell>
          <cell r="C10" t="str">
            <v>OK</v>
          </cell>
          <cell r="D10" t="str">
            <v>CLINICO</v>
          </cell>
          <cell r="E10">
            <v>1770</v>
          </cell>
          <cell r="F10">
            <v>1180</v>
          </cell>
          <cell r="G10">
            <v>1800</v>
          </cell>
          <cell r="H10">
            <v>147.5</v>
          </cell>
          <cell r="I10">
            <v>590</v>
          </cell>
          <cell r="J10">
            <v>1770</v>
          </cell>
        </row>
        <row r="11">
          <cell r="A11">
            <v>203952</v>
          </cell>
          <cell r="B11" t="str">
            <v>AGUJA 19 G</v>
          </cell>
          <cell r="C11" t="str">
            <v>REVISAR</v>
          </cell>
          <cell r="D11" t="str">
            <v>CLINICO</v>
          </cell>
          <cell r="E11">
            <v>900</v>
          </cell>
          <cell r="F11">
            <v>600</v>
          </cell>
          <cell r="G11">
            <v>75</v>
          </cell>
          <cell r="H11">
            <v>75</v>
          </cell>
          <cell r="I11">
            <v>300</v>
          </cell>
          <cell r="J11">
            <v>900</v>
          </cell>
        </row>
        <row r="12">
          <cell r="A12">
            <v>201030</v>
          </cell>
          <cell r="B12" t="str">
            <v>AGUJA AMBU 30GX1</v>
          </cell>
          <cell r="C12" t="str">
            <v>REVISAR</v>
          </cell>
          <cell r="D12" t="str">
            <v>CLINICO</v>
          </cell>
          <cell r="E12">
            <v>1612.5</v>
          </cell>
          <cell r="F12">
            <v>1075</v>
          </cell>
          <cell r="G12">
            <v>7256</v>
          </cell>
          <cell r="H12">
            <v>134.375</v>
          </cell>
          <cell r="I12">
            <v>537.5</v>
          </cell>
          <cell r="J12">
            <v>1612.5</v>
          </cell>
        </row>
        <row r="13">
          <cell r="A13">
            <v>200036</v>
          </cell>
          <cell r="B13" t="str">
            <v>AGUJA DES 18 GX1 P/PREPARACION MEDICAM.</v>
          </cell>
          <cell r="C13" t="str">
            <v>OK</v>
          </cell>
          <cell r="D13" t="str">
            <v>CLINICO</v>
          </cell>
          <cell r="E13">
            <v>42300</v>
          </cell>
          <cell r="F13">
            <v>28200</v>
          </cell>
          <cell r="G13">
            <v>25</v>
          </cell>
          <cell r="H13">
            <v>3525</v>
          </cell>
          <cell r="I13">
            <v>14100</v>
          </cell>
          <cell r="J13">
            <v>42300</v>
          </cell>
        </row>
        <row r="14">
          <cell r="A14">
            <v>200035</v>
          </cell>
          <cell r="B14" t="str">
            <v>AGUJA DESECH 18 GX 1 1/2</v>
          </cell>
          <cell r="C14" t="str">
            <v>OK</v>
          </cell>
          <cell r="D14" t="str">
            <v>CLINICO</v>
          </cell>
          <cell r="E14">
            <v>24456</v>
          </cell>
          <cell r="F14">
            <v>16304</v>
          </cell>
          <cell r="G14">
            <v>15</v>
          </cell>
          <cell r="H14">
            <v>2038</v>
          </cell>
          <cell r="I14">
            <v>8152</v>
          </cell>
          <cell r="J14">
            <v>24456</v>
          </cell>
        </row>
        <row r="15">
          <cell r="A15">
            <v>200038</v>
          </cell>
          <cell r="B15" t="str">
            <v>AGUJA DESECH 21 Gx1</v>
          </cell>
          <cell r="C15" t="str">
            <v>OK</v>
          </cell>
          <cell r="D15" t="str">
            <v>CLINICO</v>
          </cell>
          <cell r="E15">
            <v>8985</v>
          </cell>
          <cell r="F15">
            <v>5990</v>
          </cell>
          <cell r="G15">
            <v>42</v>
          </cell>
          <cell r="H15">
            <v>748.75</v>
          </cell>
          <cell r="I15">
            <v>2995</v>
          </cell>
          <cell r="J15">
            <v>8985</v>
          </cell>
        </row>
        <row r="16">
          <cell r="A16">
            <v>200039</v>
          </cell>
          <cell r="B16" t="str">
            <v>AGUJA DESECH 21 Gx1 1/2</v>
          </cell>
          <cell r="C16" t="str">
            <v>OK</v>
          </cell>
          <cell r="D16" t="str">
            <v>CLINICO</v>
          </cell>
          <cell r="E16">
            <v>24750</v>
          </cell>
          <cell r="F16">
            <v>16500</v>
          </cell>
          <cell r="G16">
            <v>15</v>
          </cell>
          <cell r="H16">
            <v>2062.5</v>
          </cell>
          <cell r="I16">
            <v>8250</v>
          </cell>
          <cell r="J16">
            <v>24750</v>
          </cell>
        </row>
        <row r="17">
          <cell r="A17">
            <v>200040</v>
          </cell>
          <cell r="B17" t="str">
            <v>AGUJA DESECH 23 GX1</v>
          </cell>
          <cell r="C17" t="str">
            <v>OK</v>
          </cell>
          <cell r="D17" t="str">
            <v>CLINICO</v>
          </cell>
          <cell r="E17">
            <v>15300</v>
          </cell>
          <cell r="F17">
            <v>10200</v>
          </cell>
          <cell r="G17">
            <v>15</v>
          </cell>
          <cell r="H17">
            <v>1275</v>
          </cell>
          <cell r="I17">
            <v>5100</v>
          </cell>
          <cell r="J17">
            <v>15300</v>
          </cell>
        </row>
        <row r="18">
          <cell r="A18">
            <v>200041</v>
          </cell>
          <cell r="B18" t="str">
            <v>AGUJA DESECH 25 GX1</v>
          </cell>
          <cell r="C18" t="str">
            <v>OK</v>
          </cell>
          <cell r="D18" t="str">
            <v>CLINICO</v>
          </cell>
          <cell r="E18">
            <v>34806</v>
          </cell>
          <cell r="F18">
            <v>23204</v>
          </cell>
          <cell r="G18">
            <v>15</v>
          </cell>
          <cell r="H18">
            <v>2900.5</v>
          </cell>
          <cell r="I18">
            <v>11602</v>
          </cell>
          <cell r="J18">
            <v>34806</v>
          </cell>
        </row>
        <row r="19">
          <cell r="A19">
            <v>200042</v>
          </cell>
          <cell r="B19" t="str">
            <v>AGUJA DESECH 26 Gx1/2</v>
          </cell>
          <cell r="C19" t="str">
            <v>OK</v>
          </cell>
          <cell r="D19" t="str">
            <v>CLINICO</v>
          </cell>
          <cell r="E19">
            <v>2400</v>
          </cell>
          <cell r="F19">
            <v>1600</v>
          </cell>
          <cell r="G19">
            <v>15</v>
          </cell>
          <cell r="H19">
            <v>200</v>
          </cell>
          <cell r="I19">
            <v>800</v>
          </cell>
          <cell r="J19">
            <v>2400</v>
          </cell>
        </row>
        <row r="20">
          <cell r="A20">
            <v>200044</v>
          </cell>
          <cell r="B20" t="str">
            <v>AGUJA DESECH 30G 1/2</v>
          </cell>
          <cell r="C20" t="str">
            <v>OK</v>
          </cell>
          <cell r="D20" t="str">
            <v>CLINICO</v>
          </cell>
          <cell r="E20">
            <v>2250</v>
          </cell>
          <cell r="F20">
            <v>1500</v>
          </cell>
          <cell r="G20" t="str">
            <v>DISCONTINUADO</v>
          </cell>
          <cell r="H20">
            <v>187.5</v>
          </cell>
          <cell r="I20">
            <v>750</v>
          </cell>
          <cell r="J20">
            <v>2250</v>
          </cell>
        </row>
        <row r="21">
          <cell r="A21">
            <v>200046</v>
          </cell>
          <cell r="B21" t="str">
            <v>AGUJA DOBLE VENOJECT 21 Gx1 1/2</v>
          </cell>
          <cell r="C21" t="str">
            <v>OK</v>
          </cell>
          <cell r="D21" t="str">
            <v>CLINICO</v>
          </cell>
          <cell r="E21">
            <v>111150</v>
          </cell>
          <cell r="F21">
            <v>74100</v>
          </cell>
          <cell r="G21">
            <v>62</v>
          </cell>
          <cell r="H21">
            <v>9262.5</v>
          </cell>
          <cell r="I21">
            <v>37050</v>
          </cell>
          <cell r="J21">
            <v>111150</v>
          </cell>
        </row>
        <row r="22">
          <cell r="A22">
            <v>201033</v>
          </cell>
          <cell r="B22" t="str">
            <v>AGUJA INYECCION VESICAL NBI070</v>
          </cell>
          <cell r="C22" t="str">
            <v>OK</v>
          </cell>
          <cell r="D22" t="str">
            <v>CLINICO</v>
          </cell>
          <cell r="E22">
            <v>15</v>
          </cell>
          <cell r="F22">
            <v>10</v>
          </cell>
          <cell r="G22">
            <v>38800</v>
          </cell>
          <cell r="H22">
            <v>1.25</v>
          </cell>
          <cell r="I22">
            <v>5</v>
          </cell>
          <cell r="J22">
            <v>15</v>
          </cell>
        </row>
        <row r="23">
          <cell r="A23">
            <v>183437</v>
          </cell>
          <cell r="B23" t="str">
            <v>AGUJA KIRSCHNER 1.0</v>
          </cell>
          <cell r="C23" t="str">
            <v>OK</v>
          </cell>
          <cell r="D23" t="str">
            <v>IMPLANTE</v>
          </cell>
          <cell r="E23">
            <v>2205</v>
          </cell>
          <cell r="F23">
            <v>1470</v>
          </cell>
          <cell r="G23">
            <v>1800</v>
          </cell>
          <cell r="H23">
            <v>183.75</v>
          </cell>
          <cell r="I23">
            <v>735</v>
          </cell>
          <cell r="J23">
            <v>2205</v>
          </cell>
        </row>
        <row r="24">
          <cell r="A24">
            <v>183438</v>
          </cell>
          <cell r="B24" t="str">
            <v>AGUJA KIRSCHNER 1.2</v>
          </cell>
          <cell r="C24" t="str">
            <v>OK</v>
          </cell>
          <cell r="D24" t="str">
            <v>IMPLANTE</v>
          </cell>
          <cell r="E24">
            <v>2910</v>
          </cell>
          <cell r="F24">
            <v>1940</v>
          </cell>
          <cell r="G24">
            <v>5082</v>
          </cell>
          <cell r="H24">
            <v>242.5</v>
          </cell>
          <cell r="I24">
            <v>970</v>
          </cell>
          <cell r="J24">
            <v>2910</v>
          </cell>
        </row>
        <row r="25">
          <cell r="A25">
            <v>201788</v>
          </cell>
          <cell r="B25" t="str">
            <v>AGUJA KIRSCHNER 1.6</v>
          </cell>
          <cell r="C25" t="str">
            <v>OK</v>
          </cell>
          <cell r="D25" t="str">
            <v>IMPLANTE</v>
          </cell>
          <cell r="E25">
            <v>2070</v>
          </cell>
          <cell r="F25">
            <v>1380</v>
          </cell>
          <cell r="G25">
            <v>1800</v>
          </cell>
          <cell r="H25">
            <v>172.5</v>
          </cell>
          <cell r="I25">
            <v>690</v>
          </cell>
          <cell r="J25">
            <v>2070</v>
          </cell>
        </row>
        <row r="26">
          <cell r="A26">
            <v>211244</v>
          </cell>
          <cell r="B26" t="str">
            <v>AGUJA NOVOFINE PLUS/LANDTUS  32G 4MM</v>
          </cell>
          <cell r="C26" t="str">
            <v>OK</v>
          </cell>
          <cell r="D26" t="str">
            <v>CLINICO</v>
          </cell>
          <cell r="E26">
            <v>900</v>
          </cell>
          <cell r="F26">
            <v>600</v>
          </cell>
          <cell r="G26">
            <v>513</v>
          </cell>
          <cell r="H26">
            <v>75</v>
          </cell>
          <cell r="I26">
            <v>300</v>
          </cell>
          <cell r="J26">
            <v>900</v>
          </cell>
        </row>
        <row r="27">
          <cell r="A27">
            <v>201287</v>
          </cell>
          <cell r="B27" t="str">
            <v>AGUJA STEIMNANN 0.1</v>
          </cell>
          <cell r="C27" t="str">
            <v>OK</v>
          </cell>
          <cell r="D27" t="str">
            <v>IMPLANTE</v>
          </cell>
          <cell r="E27">
            <v>600</v>
          </cell>
          <cell r="F27">
            <v>400</v>
          </cell>
          <cell r="G27">
            <v>3590</v>
          </cell>
          <cell r="H27">
            <v>50</v>
          </cell>
          <cell r="I27">
            <v>200</v>
          </cell>
          <cell r="J27">
            <v>600</v>
          </cell>
        </row>
        <row r="28">
          <cell r="A28">
            <v>201288</v>
          </cell>
          <cell r="B28" t="str">
            <v>AGUJA STEINMANN 0.2</v>
          </cell>
          <cell r="C28" t="str">
            <v>OK</v>
          </cell>
          <cell r="D28" t="str">
            <v>IMPLANTE</v>
          </cell>
          <cell r="E28">
            <v>600</v>
          </cell>
          <cell r="F28">
            <v>400</v>
          </cell>
          <cell r="G28">
            <v>4580</v>
          </cell>
          <cell r="H28">
            <v>50</v>
          </cell>
          <cell r="I28">
            <v>200</v>
          </cell>
          <cell r="J28">
            <v>600</v>
          </cell>
        </row>
        <row r="29">
          <cell r="A29">
            <v>201289</v>
          </cell>
          <cell r="B29" t="str">
            <v>AGUJA STEINMANN 0.3</v>
          </cell>
          <cell r="C29" t="str">
            <v>OK</v>
          </cell>
          <cell r="D29" t="str">
            <v>IMPLANTE</v>
          </cell>
          <cell r="E29">
            <v>600</v>
          </cell>
          <cell r="F29">
            <v>400</v>
          </cell>
          <cell r="G29">
            <v>5120</v>
          </cell>
          <cell r="H29">
            <v>50</v>
          </cell>
          <cell r="I29">
            <v>200</v>
          </cell>
          <cell r="J29">
            <v>600</v>
          </cell>
        </row>
        <row r="30">
          <cell r="A30">
            <v>200047</v>
          </cell>
          <cell r="B30" t="str">
            <v>ALARGADOR ART 140-150CM P/MONIT PRESM/H</v>
          </cell>
          <cell r="C30" t="str">
            <v>OK</v>
          </cell>
          <cell r="D30" t="str">
            <v>CLINICO</v>
          </cell>
          <cell r="E30">
            <v>3450</v>
          </cell>
          <cell r="F30">
            <v>2300</v>
          </cell>
          <cell r="G30">
            <v>303</v>
          </cell>
          <cell r="H30">
            <v>287.5</v>
          </cell>
          <cell r="I30">
            <v>1150</v>
          </cell>
          <cell r="J30">
            <v>3450</v>
          </cell>
        </row>
        <row r="31">
          <cell r="A31">
            <v>200050</v>
          </cell>
          <cell r="B31" t="str">
            <v>ALARGADOR DE OXIGENO 2 MT HUDSON</v>
          </cell>
          <cell r="C31" t="str">
            <v>OK</v>
          </cell>
          <cell r="D31" t="str">
            <v>CLINICO</v>
          </cell>
          <cell r="E31">
            <v>1065</v>
          </cell>
          <cell r="F31">
            <v>710</v>
          </cell>
          <cell r="G31">
            <v>270</v>
          </cell>
          <cell r="H31">
            <v>88.75</v>
          </cell>
          <cell r="I31">
            <v>355</v>
          </cell>
          <cell r="J31">
            <v>1065</v>
          </cell>
        </row>
        <row r="32">
          <cell r="A32">
            <v>200051</v>
          </cell>
          <cell r="B32" t="str">
            <v>ALARGADOR OXIGENO 7.5MT</v>
          </cell>
          <cell r="C32" t="str">
            <v>OK</v>
          </cell>
          <cell r="D32" t="str">
            <v>CLINICO</v>
          </cell>
          <cell r="E32">
            <v>60</v>
          </cell>
          <cell r="F32">
            <v>40</v>
          </cell>
          <cell r="G32">
            <v>2500</v>
          </cell>
          <cell r="H32">
            <v>5</v>
          </cell>
          <cell r="I32">
            <v>20</v>
          </cell>
          <cell r="J32">
            <v>60</v>
          </cell>
        </row>
        <row r="33">
          <cell r="A33">
            <v>200052</v>
          </cell>
          <cell r="B33" t="str">
            <v>ALARGADOR TUBO ENDOT SILIC 20CM CONEC RE</v>
          </cell>
          <cell r="C33" t="str">
            <v>OK</v>
          </cell>
          <cell r="D33" t="str">
            <v>CLINICO</v>
          </cell>
          <cell r="E33">
            <v>1230</v>
          </cell>
          <cell r="F33">
            <v>820</v>
          </cell>
          <cell r="G33">
            <v>10140</v>
          </cell>
          <cell r="H33">
            <v>102.5</v>
          </cell>
          <cell r="I33">
            <v>410</v>
          </cell>
          <cell r="J33">
            <v>1230</v>
          </cell>
        </row>
        <row r="34">
          <cell r="A34">
            <v>200053</v>
          </cell>
          <cell r="B34" t="str">
            <v>ALARGADOR VENOSO 1MT</v>
          </cell>
          <cell r="C34" t="str">
            <v>OK</v>
          </cell>
          <cell r="D34" t="str">
            <v>CLINICO</v>
          </cell>
          <cell r="E34">
            <v>4500</v>
          </cell>
          <cell r="F34">
            <v>3000</v>
          </cell>
          <cell r="G34">
            <v>200</v>
          </cell>
          <cell r="H34">
            <v>375</v>
          </cell>
          <cell r="I34">
            <v>1500</v>
          </cell>
          <cell r="J34">
            <v>4500</v>
          </cell>
        </row>
        <row r="35">
          <cell r="A35">
            <v>200054</v>
          </cell>
          <cell r="B35" t="str">
            <v>ALARGADOR VENOSO C/LLAVE 3 PASOS 10CM</v>
          </cell>
          <cell r="C35" t="str">
            <v>OK</v>
          </cell>
          <cell r="D35" t="str">
            <v>CLINICO</v>
          </cell>
          <cell r="E35">
            <v>31975.5</v>
          </cell>
          <cell r="F35">
            <v>21317</v>
          </cell>
          <cell r="G35">
            <v>740</v>
          </cell>
          <cell r="H35">
            <v>2664.625</v>
          </cell>
          <cell r="I35">
            <v>10658.5</v>
          </cell>
          <cell r="J35">
            <v>31975.5</v>
          </cell>
        </row>
        <row r="36">
          <cell r="A36">
            <v>211578</v>
          </cell>
          <cell r="B36" t="str">
            <v>ALARGADOR VENOSO MAXZERO ADULTO</v>
          </cell>
          <cell r="C36" t="str">
            <v>OK</v>
          </cell>
          <cell r="D36" t="str">
            <v>CLINICO</v>
          </cell>
          <cell r="E36">
            <v>375</v>
          </cell>
          <cell r="F36">
            <v>250</v>
          </cell>
          <cell r="G36">
            <v>1800</v>
          </cell>
          <cell r="H36">
            <v>31.25</v>
          </cell>
          <cell r="I36">
            <v>125</v>
          </cell>
          <cell r="J36">
            <v>375</v>
          </cell>
        </row>
        <row r="37">
          <cell r="A37">
            <v>200591</v>
          </cell>
          <cell r="B37" t="str">
            <v>ALCOHOL GEL 70% FCO C/VALVULA 340ML</v>
          </cell>
          <cell r="C37" t="str">
            <v>OK</v>
          </cell>
          <cell r="D37" t="str">
            <v>CLINICO</v>
          </cell>
          <cell r="E37">
            <v>2392.5</v>
          </cell>
          <cell r="F37">
            <v>1595</v>
          </cell>
          <cell r="G37">
            <v>1790</v>
          </cell>
          <cell r="H37">
            <v>199.375</v>
          </cell>
          <cell r="I37">
            <v>797.5</v>
          </cell>
          <cell r="J37">
            <v>2392.5</v>
          </cell>
        </row>
        <row r="38">
          <cell r="A38">
            <v>209073</v>
          </cell>
          <cell r="B38" t="str">
            <v>ALCOHOL GEL BBRAUN 1000ML</v>
          </cell>
          <cell r="C38" t="str">
            <v>REVISAR</v>
          </cell>
          <cell r="D38" t="str">
            <v>CLINICO</v>
          </cell>
          <cell r="E38">
            <v>150</v>
          </cell>
          <cell r="F38">
            <v>100</v>
          </cell>
          <cell r="G38">
            <v>5145</v>
          </cell>
          <cell r="H38">
            <v>12.5</v>
          </cell>
          <cell r="I38">
            <v>50</v>
          </cell>
          <cell r="J38">
            <v>150</v>
          </cell>
        </row>
        <row r="39">
          <cell r="A39">
            <v>200592</v>
          </cell>
          <cell r="B39" t="str">
            <v>ALCOHOL GEL BOLSA 800 ML</v>
          </cell>
          <cell r="C39" t="str">
            <v>REVISAR</v>
          </cell>
          <cell r="D39" t="str">
            <v>CLINICO</v>
          </cell>
          <cell r="E39">
            <v>1645.5</v>
          </cell>
          <cell r="F39">
            <v>1097</v>
          </cell>
          <cell r="G39">
            <v>3590</v>
          </cell>
          <cell r="H39">
            <v>137.125</v>
          </cell>
          <cell r="I39">
            <v>548.5</v>
          </cell>
          <cell r="J39">
            <v>1645.5</v>
          </cell>
        </row>
        <row r="40">
          <cell r="A40">
            <v>208862</v>
          </cell>
          <cell r="B40" t="str">
            <v>ALCOHOL ISOPROPILICO IPA 70°</v>
          </cell>
          <cell r="C40" t="str">
            <v>REVISAR</v>
          </cell>
          <cell r="D40" t="str">
            <v>CLINICO</v>
          </cell>
          <cell r="E40">
            <v>720</v>
          </cell>
          <cell r="F40">
            <v>480</v>
          </cell>
          <cell r="G40">
            <v>1692</v>
          </cell>
          <cell r="H40">
            <v>60</v>
          </cell>
          <cell r="I40">
            <v>240</v>
          </cell>
          <cell r="J40">
            <v>720</v>
          </cell>
        </row>
        <row r="41">
          <cell r="A41">
            <v>200057</v>
          </cell>
          <cell r="B41" t="str">
            <v>ALGINATO CALCIO / LAMINAS 10X10CM</v>
          </cell>
          <cell r="C41" t="str">
            <v>OK</v>
          </cell>
          <cell r="D41" t="str">
            <v>CLINICO</v>
          </cell>
          <cell r="E41">
            <v>6555</v>
          </cell>
          <cell r="F41">
            <v>4370</v>
          </cell>
          <cell r="G41">
            <v>668.928</v>
          </cell>
          <cell r="H41">
            <v>546.25</v>
          </cell>
          <cell r="I41">
            <v>2185</v>
          </cell>
          <cell r="J41">
            <v>6555</v>
          </cell>
        </row>
        <row r="42">
          <cell r="A42">
            <v>200056</v>
          </cell>
          <cell r="B42" t="str">
            <v>ALGINATO CALCIO / LAMINAS 5X5CM</v>
          </cell>
          <cell r="C42" t="str">
            <v>OK</v>
          </cell>
          <cell r="D42" t="str">
            <v>CLINICO</v>
          </cell>
          <cell r="E42">
            <v>14677.5</v>
          </cell>
          <cell r="F42">
            <v>9785</v>
          </cell>
          <cell r="G42">
            <v>335</v>
          </cell>
          <cell r="H42">
            <v>1223.125</v>
          </cell>
          <cell r="I42">
            <v>4892.5</v>
          </cell>
          <cell r="J42">
            <v>14677.5</v>
          </cell>
        </row>
        <row r="43">
          <cell r="A43">
            <v>200060</v>
          </cell>
          <cell r="B43" t="str">
            <v>ALGODON PRENSADO 1000 GR</v>
          </cell>
          <cell r="C43" t="str">
            <v>OK</v>
          </cell>
          <cell r="D43" t="str">
            <v>CLINICO</v>
          </cell>
          <cell r="E43">
            <v>1755</v>
          </cell>
          <cell r="F43">
            <v>1170</v>
          </cell>
          <cell r="G43">
            <v>4750</v>
          </cell>
          <cell r="H43">
            <v>146.25</v>
          </cell>
          <cell r="I43">
            <v>585</v>
          </cell>
          <cell r="J43">
            <v>1755</v>
          </cell>
        </row>
        <row r="44">
          <cell r="A44">
            <v>201293</v>
          </cell>
          <cell r="B44" t="str">
            <v>ALLEVYN HEEL NO ADHESIVO TALON</v>
          </cell>
          <cell r="C44" t="str">
            <v>OK</v>
          </cell>
          <cell r="D44" t="str">
            <v>CLINICO</v>
          </cell>
          <cell r="E44">
            <v>5400</v>
          </cell>
          <cell r="F44">
            <v>3600</v>
          </cell>
          <cell r="G44">
            <v>5900</v>
          </cell>
          <cell r="H44">
            <v>450</v>
          </cell>
          <cell r="I44">
            <v>1800</v>
          </cell>
          <cell r="J44">
            <v>5400</v>
          </cell>
        </row>
        <row r="45">
          <cell r="A45">
            <v>182861</v>
          </cell>
          <cell r="B45" t="str">
            <v>AMBU CON MASCARILLA</v>
          </cell>
          <cell r="C45" t="str">
            <v>BLOQUEAR</v>
          </cell>
          <cell r="D45" t="str">
            <v>CLINICO</v>
          </cell>
          <cell r="E45">
            <v>118.5</v>
          </cell>
          <cell r="F45">
            <v>79</v>
          </cell>
          <cell r="G45">
            <v>29000</v>
          </cell>
          <cell r="H45">
            <v>9.875</v>
          </cell>
          <cell r="I45">
            <v>39.5</v>
          </cell>
          <cell r="J45">
            <v>118.5</v>
          </cell>
        </row>
        <row r="46">
          <cell r="A46">
            <v>203223</v>
          </cell>
          <cell r="B46" t="str">
            <v>AMBU CON MASCARILLA</v>
          </cell>
          <cell r="C46" t="str">
            <v>OK</v>
          </cell>
          <cell r="D46" t="str">
            <v>CLINICO</v>
          </cell>
          <cell r="E46">
            <v>181.5</v>
          </cell>
          <cell r="F46">
            <v>200</v>
          </cell>
          <cell r="G46">
            <v>29000</v>
          </cell>
          <cell r="H46">
            <v>25</v>
          </cell>
          <cell r="I46">
            <v>100</v>
          </cell>
          <cell r="J46">
            <v>300</v>
          </cell>
        </row>
        <row r="47">
          <cell r="A47">
            <v>102881</v>
          </cell>
          <cell r="B47" t="str">
            <v>ANÁLOGO 4.3MM</v>
          </cell>
          <cell r="C47" t="str">
            <v>OK</v>
          </cell>
          <cell r="D47" t="str">
            <v>CLINICO</v>
          </cell>
          <cell r="E47">
            <v>84</v>
          </cell>
          <cell r="F47">
            <v>56</v>
          </cell>
          <cell r="G47">
            <v>8403</v>
          </cell>
          <cell r="H47">
            <v>7</v>
          </cell>
          <cell r="I47">
            <v>28</v>
          </cell>
          <cell r="J47">
            <v>84</v>
          </cell>
        </row>
        <row r="48">
          <cell r="A48">
            <v>189148</v>
          </cell>
          <cell r="B48" t="str">
            <v>ANDADOR 4 RUEDAS CON ASIENTO</v>
          </cell>
          <cell r="C48" t="str">
            <v>OK</v>
          </cell>
          <cell r="D48" t="str">
            <v>ORTOPEDIA</v>
          </cell>
          <cell r="E48">
            <v>15</v>
          </cell>
          <cell r="F48">
            <v>10</v>
          </cell>
          <cell r="G48">
            <v>59000</v>
          </cell>
          <cell r="H48">
            <v>1.25</v>
          </cell>
          <cell r="I48">
            <v>5</v>
          </cell>
          <cell r="J48">
            <v>15</v>
          </cell>
        </row>
        <row r="49">
          <cell r="A49">
            <v>189222</v>
          </cell>
          <cell r="B49" t="str">
            <v>ANDADOR CON RUEDAS</v>
          </cell>
          <cell r="C49" t="str">
            <v>OK</v>
          </cell>
          <cell r="D49" t="str">
            <v>ORTOPEDIA</v>
          </cell>
          <cell r="E49">
            <v>12</v>
          </cell>
          <cell r="F49">
            <v>8</v>
          </cell>
          <cell r="G49">
            <v>21000</v>
          </cell>
          <cell r="H49">
            <v>1</v>
          </cell>
          <cell r="I49">
            <v>4</v>
          </cell>
          <cell r="J49">
            <v>12</v>
          </cell>
        </row>
        <row r="50">
          <cell r="A50">
            <v>185099</v>
          </cell>
          <cell r="B50" t="str">
            <v>ANDADOR PLEGABLE S/RUEDAS</v>
          </cell>
          <cell r="C50" t="str">
            <v>OK</v>
          </cell>
          <cell r="D50" t="str">
            <v>ORTOPEDIA</v>
          </cell>
          <cell r="E50">
            <v>412.5</v>
          </cell>
          <cell r="F50">
            <v>275</v>
          </cell>
          <cell r="G50">
            <v>21000</v>
          </cell>
          <cell r="H50">
            <v>34.375</v>
          </cell>
          <cell r="I50">
            <v>137.5</v>
          </cell>
          <cell r="J50">
            <v>412.5</v>
          </cell>
        </row>
        <row r="51">
          <cell r="A51">
            <v>200063</v>
          </cell>
          <cell r="B51" t="str">
            <v>ANTIEMPAÑANTE OPTICA</v>
          </cell>
          <cell r="C51" t="str">
            <v>OK</v>
          </cell>
          <cell r="D51" t="str">
            <v>CLINICO</v>
          </cell>
          <cell r="E51">
            <v>600</v>
          </cell>
          <cell r="F51">
            <v>400</v>
          </cell>
          <cell r="G51">
            <v>2101.12</v>
          </cell>
          <cell r="H51">
            <v>50</v>
          </cell>
          <cell r="I51">
            <v>200</v>
          </cell>
          <cell r="J51">
            <v>600</v>
          </cell>
        </row>
        <row r="52">
          <cell r="A52">
            <v>200064</v>
          </cell>
          <cell r="B52" t="str">
            <v>APOSITO 48X35CM ESTERIL</v>
          </cell>
          <cell r="C52" t="str">
            <v>OK</v>
          </cell>
          <cell r="D52" t="str">
            <v>CLINICO</v>
          </cell>
          <cell r="E52">
            <v>10237.5</v>
          </cell>
          <cell r="F52">
            <v>6825</v>
          </cell>
          <cell r="G52">
            <v>800</v>
          </cell>
          <cell r="H52">
            <v>853.125</v>
          </cell>
          <cell r="I52">
            <v>3412.5</v>
          </cell>
          <cell r="J52">
            <v>10237.5</v>
          </cell>
        </row>
        <row r="53">
          <cell r="A53">
            <v>210572</v>
          </cell>
          <cell r="B53" t="str">
            <v>APOSITO ANTIMICROBIANO 10X10CM., CON DAC</v>
          </cell>
          <cell r="C53" t="str">
            <v>OK</v>
          </cell>
          <cell r="D53" t="str">
            <v>CLINICO</v>
          </cell>
          <cell r="E53">
            <v>780</v>
          </cell>
          <cell r="F53">
            <v>520</v>
          </cell>
          <cell r="G53">
            <v>4578</v>
          </cell>
          <cell r="H53">
            <v>65</v>
          </cell>
          <cell r="I53">
            <v>260</v>
          </cell>
          <cell r="J53">
            <v>780</v>
          </cell>
        </row>
        <row r="54">
          <cell r="A54">
            <v>201036</v>
          </cell>
          <cell r="B54" t="str">
            <v>APOSITO BACTIGRAS 10CM X 10CM</v>
          </cell>
          <cell r="C54" t="str">
            <v>OK</v>
          </cell>
          <cell r="D54" t="str">
            <v>CLINICO</v>
          </cell>
          <cell r="E54">
            <v>75</v>
          </cell>
          <cell r="F54">
            <v>50</v>
          </cell>
          <cell r="G54">
            <v>594</v>
          </cell>
          <cell r="H54">
            <v>6.25</v>
          </cell>
          <cell r="I54">
            <v>25</v>
          </cell>
          <cell r="J54">
            <v>75</v>
          </cell>
        </row>
        <row r="55">
          <cell r="A55">
            <v>204728</v>
          </cell>
          <cell r="B55" t="str">
            <v>APOSITO CARBON ACTI C/PLATA 10.5X10.5CM</v>
          </cell>
          <cell r="C55" t="str">
            <v>OK</v>
          </cell>
          <cell r="D55" t="str">
            <v>CLINICO</v>
          </cell>
          <cell r="E55">
            <v>135</v>
          </cell>
          <cell r="F55">
            <v>90</v>
          </cell>
          <cell r="G55">
            <v>10687</v>
          </cell>
          <cell r="H55">
            <v>11.25</v>
          </cell>
          <cell r="I55">
            <v>45</v>
          </cell>
          <cell r="J55">
            <v>135</v>
          </cell>
        </row>
        <row r="56">
          <cell r="A56">
            <v>200067</v>
          </cell>
          <cell r="B56" t="str">
            <v>APOSITO CARBOXIMETILCEL C/PLATA 10X10CM</v>
          </cell>
          <cell r="C56" t="str">
            <v>OK</v>
          </cell>
          <cell r="D56" t="str">
            <v>CLINICO</v>
          </cell>
          <cell r="E56">
            <v>4965</v>
          </cell>
          <cell r="F56">
            <v>3310</v>
          </cell>
          <cell r="G56">
            <v>9030</v>
          </cell>
          <cell r="H56">
            <v>413.75</v>
          </cell>
          <cell r="I56">
            <v>1655</v>
          </cell>
          <cell r="J56">
            <v>4965</v>
          </cell>
        </row>
        <row r="57">
          <cell r="A57">
            <v>200071</v>
          </cell>
          <cell r="B57" t="str">
            <v>APOSITO CHICO 10X20CM ESTERIL</v>
          </cell>
          <cell r="C57" t="str">
            <v>OK</v>
          </cell>
          <cell r="D57" t="str">
            <v>CLINICO</v>
          </cell>
          <cell r="E57">
            <v>77850</v>
          </cell>
          <cell r="F57">
            <v>51900</v>
          </cell>
          <cell r="G57">
            <v>120</v>
          </cell>
          <cell r="H57">
            <v>6487.5</v>
          </cell>
          <cell r="I57">
            <v>25950</v>
          </cell>
          <cell r="J57">
            <v>77850</v>
          </cell>
        </row>
        <row r="58">
          <cell r="A58">
            <v>204088</v>
          </cell>
          <cell r="B58" t="str">
            <v>APOSITO CHICO 7X20CM</v>
          </cell>
          <cell r="C58" t="str">
            <v>OK</v>
          </cell>
          <cell r="D58" t="str">
            <v>CLINICO</v>
          </cell>
          <cell r="E58">
            <v>1005</v>
          </cell>
          <cell r="F58">
            <v>670</v>
          </cell>
          <cell r="G58">
            <v>169</v>
          </cell>
          <cell r="H58">
            <v>83.75</v>
          </cell>
          <cell r="I58">
            <v>335</v>
          </cell>
          <cell r="J58">
            <v>1005</v>
          </cell>
        </row>
        <row r="59">
          <cell r="A59">
            <v>200072</v>
          </cell>
          <cell r="B59" t="str">
            <v>APOSITO CIRCULAR 12X110CM ESTERIL</v>
          </cell>
          <cell r="C59" t="str">
            <v>OK</v>
          </cell>
          <cell r="D59" t="str">
            <v>CLINICO</v>
          </cell>
          <cell r="E59">
            <v>2700</v>
          </cell>
          <cell r="F59">
            <v>1800</v>
          </cell>
          <cell r="G59">
            <v>810</v>
          </cell>
          <cell r="H59">
            <v>225</v>
          </cell>
          <cell r="I59">
            <v>900</v>
          </cell>
          <cell r="J59">
            <v>2700</v>
          </cell>
        </row>
        <row r="60">
          <cell r="A60">
            <v>203955</v>
          </cell>
          <cell r="B60" t="str">
            <v>APOSITO CIRCULAR 20X25 CM</v>
          </cell>
          <cell r="C60" t="str">
            <v>OK</v>
          </cell>
          <cell r="D60" t="str">
            <v>CLINICO</v>
          </cell>
          <cell r="E60">
            <v>1462.5</v>
          </cell>
          <cell r="F60">
            <v>975</v>
          </cell>
          <cell r="G60">
            <v>325</v>
          </cell>
          <cell r="H60">
            <v>121.875</v>
          </cell>
          <cell r="I60">
            <v>487.5</v>
          </cell>
          <cell r="J60">
            <v>1462.5</v>
          </cell>
        </row>
        <row r="61">
          <cell r="A61">
            <v>203953</v>
          </cell>
          <cell r="B61" t="str">
            <v>APOSITO CUADRADO 10X10</v>
          </cell>
          <cell r="C61" t="str">
            <v>OK</v>
          </cell>
          <cell r="D61" t="str">
            <v>CLINICO</v>
          </cell>
          <cell r="E61">
            <v>1305</v>
          </cell>
          <cell r="F61">
            <v>870</v>
          </cell>
          <cell r="G61">
            <v>198</v>
          </cell>
          <cell r="H61">
            <v>108.75</v>
          </cell>
          <cell r="I61">
            <v>435</v>
          </cell>
          <cell r="J61">
            <v>1305</v>
          </cell>
        </row>
        <row r="62">
          <cell r="A62">
            <v>200085</v>
          </cell>
          <cell r="B62" t="str">
            <v>APOSITO FIJACION CVC SIN CHG</v>
          </cell>
          <cell r="C62" t="str">
            <v>OK</v>
          </cell>
          <cell r="D62" t="str">
            <v>CLINICO</v>
          </cell>
          <cell r="E62">
            <v>2100</v>
          </cell>
          <cell r="F62">
            <v>1400</v>
          </cell>
          <cell r="G62">
            <v>768</v>
          </cell>
          <cell r="H62">
            <v>175</v>
          </cell>
          <cell r="I62">
            <v>700</v>
          </cell>
          <cell r="J62">
            <v>2100</v>
          </cell>
        </row>
        <row r="63">
          <cell r="A63">
            <v>201037</v>
          </cell>
          <cell r="B63" t="str">
            <v>APOSITO JELONET 10CM X 10CM  037-00696</v>
          </cell>
          <cell r="C63" t="str">
            <v>OK</v>
          </cell>
          <cell r="D63" t="str">
            <v>CLINICO</v>
          </cell>
          <cell r="E63">
            <v>1350</v>
          </cell>
          <cell r="F63">
            <v>900</v>
          </cell>
          <cell r="G63">
            <v>360</v>
          </cell>
          <cell r="H63">
            <v>112.5</v>
          </cell>
          <cell r="I63">
            <v>450</v>
          </cell>
          <cell r="J63">
            <v>1350</v>
          </cell>
        </row>
        <row r="64">
          <cell r="A64">
            <v>200074</v>
          </cell>
          <cell r="B64" t="str">
            <v>APOSITO MANOS 15X24CM ESTERIL</v>
          </cell>
          <cell r="C64" t="str">
            <v>OK</v>
          </cell>
          <cell r="D64" t="str">
            <v>CLINICO</v>
          </cell>
          <cell r="E64">
            <v>60000</v>
          </cell>
          <cell r="F64">
            <v>40000</v>
          </cell>
          <cell r="G64">
            <v>275</v>
          </cell>
          <cell r="H64">
            <v>5000</v>
          </cell>
          <cell r="I64">
            <v>20000</v>
          </cell>
          <cell r="J64">
            <v>60000</v>
          </cell>
        </row>
        <row r="65">
          <cell r="A65">
            <v>200065</v>
          </cell>
          <cell r="B65" t="str">
            <v>APOSITO MATRIZ ALGINATO CON PLATA 10x10</v>
          </cell>
          <cell r="C65" t="str">
            <v>OK</v>
          </cell>
          <cell r="D65" t="str">
            <v>CLINICO</v>
          </cell>
          <cell r="E65">
            <v>6225</v>
          </cell>
          <cell r="F65">
            <v>4150</v>
          </cell>
          <cell r="G65">
            <v>1400</v>
          </cell>
          <cell r="H65">
            <v>518.75</v>
          </cell>
          <cell r="I65">
            <v>2075</v>
          </cell>
          <cell r="J65">
            <v>6225</v>
          </cell>
        </row>
        <row r="66">
          <cell r="A66">
            <v>200075</v>
          </cell>
          <cell r="B66" t="str">
            <v>APOSITO P/INCONT URINARIA 11X35 MOLINEA</v>
          </cell>
          <cell r="C66" t="str">
            <v>OK</v>
          </cell>
          <cell r="D66" t="str">
            <v>CLINICO</v>
          </cell>
          <cell r="E66">
            <v>4536</v>
          </cell>
          <cell r="F66">
            <v>3024</v>
          </cell>
          <cell r="G66">
            <v>160</v>
          </cell>
          <cell r="H66">
            <v>378</v>
          </cell>
          <cell r="I66">
            <v>1512</v>
          </cell>
          <cell r="J66">
            <v>4536</v>
          </cell>
        </row>
        <row r="67">
          <cell r="A67">
            <v>200076</v>
          </cell>
          <cell r="B67" t="str">
            <v>APOSITO QUEMADOS 15CMX3MT</v>
          </cell>
          <cell r="C67" t="str">
            <v>OK</v>
          </cell>
          <cell r="D67" t="str">
            <v>CLINICO</v>
          </cell>
          <cell r="E67">
            <v>5308.5</v>
          </cell>
          <cell r="F67">
            <v>3539</v>
          </cell>
          <cell r="G67">
            <v>2250</v>
          </cell>
          <cell r="H67">
            <v>442.375</v>
          </cell>
          <cell r="I67">
            <v>1769.5</v>
          </cell>
          <cell r="J67">
            <v>5308.5</v>
          </cell>
        </row>
        <row r="68">
          <cell r="A68">
            <v>194070</v>
          </cell>
          <cell r="B68" t="str">
            <v>APOSITO TELFA CLEAR 30 X 60 CM</v>
          </cell>
          <cell r="C68" t="str">
            <v>OK</v>
          </cell>
          <cell r="D68" t="str">
            <v>CLINICO</v>
          </cell>
          <cell r="E68">
            <v>300</v>
          </cell>
          <cell r="F68">
            <v>200</v>
          </cell>
          <cell r="G68">
            <v>8239</v>
          </cell>
          <cell r="H68">
            <v>25</v>
          </cell>
          <cell r="I68">
            <v>100</v>
          </cell>
          <cell r="J68">
            <v>300</v>
          </cell>
        </row>
        <row r="69">
          <cell r="A69">
            <v>194069</v>
          </cell>
          <cell r="B69" t="str">
            <v>APOSITO TELFA CLEAR 30 X30 CM</v>
          </cell>
          <cell r="C69" t="str">
            <v>OK</v>
          </cell>
          <cell r="D69" t="str">
            <v>CLINICO</v>
          </cell>
          <cell r="E69">
            <v>450</v>
          </cell>
          <cell r="F69">
            <v>300</v>
          </cell>
          <cell r="G69">
            <v>4815</v>
          </cell>
          <cell r="H69">
            <v>37.5</v>
          </cell>
          <cell r="I69">
            <v>150</v>
          </cell>
          <cell r="J69">
            <v>450</v>
          </cell>
        </row>
        <row r="70">
          <cell r="A70">
            <v>200660</v>
          </cell>
          <cell r="B70" t="str">
            <v>APOSITO TRANS NO ADHESIVO 7,6x10,1 CM</v>
          </cell>
          <cell r="C70" t="str">
            <v>OK</v>
          </cell>
          <cell r="D70" t="str">
            <v>CLINICO</v>
          </cell>
          <cell r="E70">
            <v>5820</v>
          </cell>
          <cell r="F70">
            <v>3880</v>
          </cell>
          <cell r="G70">
            <v>2596</v>
          </cell>
          <cell r="H70">
            <v>485</v>
          </cell>
          <cell r="I70">
            <v>1940</v>
          </cell>
          <cell r="J70">
            <v>5820</v>
          </cell>
        </row>
        <row r="71">
          <cell r="A71">
            <v>200082</v>
          </cell>
          <cell r="B71" t="str">
            <v>APOSITO TRANSP ADH PERMEABLE 10X12CM</v>
          </cell>
          <cell r="C71" t="str">
            <v>OK</v>
          </cell>
          <cell r="D71" t="str">
            <v>CLINICO</v>
          </cell>
          <cell r="E71">
            <v>22425</v>
          </cell>
          <cell r="F71">
            <v>14950</v>
          </cell>
          <cell r="G71">
            <v>185</v>
          </cell>
          <cell r="H71">
            <v>1868.75</v>
          </cell>
          <cell r="I71">
            <v>7475</v>
          </cell>
          <cell r="J71">
            <v>22425</v>
          </cell>
        </row>
        <row r="72">
          <cell r="A72">
            <v>200083</v>
          </cell>
          <cell r="B72" t="str">
            <v>APOSITO TRANSPARENTE  CVC CHG</v>
          </cell>
          <cell r="C72" t="str">
            <v>OK</v>
          </cell>
          <cell r="D72" t="str">
            <v>CLINICO</v>
          </cell>
          <cell r="E72">
            <v>900</v>
          </cell>
          <cell r="F72">
            <v>600</v>
          </cell>
          <cell r="G72">
            <v>4815</v>
          </cell>
          <cell r="H72">
            <v>75</v>
          </cell>
          <cell r="I72">
            <v>300</v>
          </cell>
          <cell r="J72">
            <v>900</v>
          </cell>
        </row>
        <row r="73">
          <cell r="A73">
            <v>200077</v>
          </cell>
          <cell r="B73" t="str">
            <v>APOSITO TRANSPARENTE ADHESIVO 10X25CM</v>
          </cell>
          <cell r="C73" t="str">
            <v>OK</v>
          </cell>
          <cell r="D73" t="str">
            <v>CLINICO</v>
          </cell>
          <cell r="E73">
            <v>21525</v>
          </cell>
          <cell r="F73">
            <v>14350</v>
          </cell>
          <cell r="G73">
            <v>880</v>
          </cell>
          <cell r="H73">
            <v>1793.75</v>
          </cell>
          <cell r="I73">
            <v>7175</v>
          </cell>
          <cell r="J73">
            <v>21525</v>
          </cell>
        </row>
        <row r="74">
          <cell r="A74">
            <v>200079</v>
          </cell>
          <cell r="B74" t="str">
            <v>APOSITO TRANSPARENTE ADHESIVO 5 X 7 CM</v>
          </cell>
          <cell r="C74" t="str">
            <v>OK</v>
          </cell>
          <cell r="D74" t="str">
            <v>CLINICO</v>
          </cell>
          <cell r="E74">
            <v>37530</v>
          </cell>
          <cell r="F74">
            <v>25020</v>
          </cell>
          <cell r="G74">
            <v>180</v>
          </cell>
          <cell r="H74">
            <v>3127.5</v>
          </cell>
          <cell r="I74">
            <v>12510</v>
          </cell>
          <cell r="J74">
            <v>37530</v>
          </cell>
        </row>
        <row r="75">
          <cell r="A75">
            <v>200080</v>
          </cell>
          <cell r="B75" t="str">
            <v>APOSITO TRANSPARENTE PAD REF 3582</v>
          </cell>
          <cell r="C75" t="str">
            <v>OK</v>
          </cell>
          <cell r="D75" t="str">
            <v>CLINICO</v>
          </cell>
          <cell r="E75">
            <v>28828.5</v>
          </cell>
          <cell r="F75">
            <v>19219</v>
          </cell>
          <cell r="G75">
            <v>85</v>
          </cell>
          <cell r="H75">
            <v>2402.375</v>
          </cell>
          <cell r="I75">
            <v>9609.5</v>
          </cell>
          <cell r="J75">
            <v>28828.5</v>
          </cell>
        </row>
        <row r="76">
          <cell r="A76">
            <v>201038</v>
          </cell>
          <cell r="B76" t="str">
            <v>APOSITO VENDA ACOLCH.10 CMS</v>
          </cell>
          <cell r="C76" t="str">
            <v>OK</v>
          </cell>
          <cell r="D76" t="str">
            <v>CLINICO</v>
          </cell>
          <cell r="E76">
            <v>648</v>
          </cell>
          <cell r="F76">
            <v>432</v>
          </cell>
          <cell r="G76">
            <v>356</v>
          </cell>
          <cell r="H76">
            <v>54</v>
          </cell>
          <cell r="I76">
            <v>216</v>
          </cell>
          <cell r="J76">
            <v>648</v>
          </cell>
        </row>
        <row r="77">
          <cell r="A77">
            <v>200084</v>
          </cell>
          <cell r="B77" t="str">
            <v>APOSITO VIA VENOSA CON GASA 7x6.5CM</v>
          </cell>
          <cell r="C77" t="str">
            <v>OK</v>
          </cell>
          <cell r="D77" t="str">
            <v>CLINICO</v>
          </cell>
          <cell r="E77">
            <v>36454.5</v>
          </cell>
          <cell r="F77">
            <v>24303</v>
          </cell>
          <cell r="G77">
            <v>410</v>
          </cell>
          <cell r="H77">
            <v>3037.875</v>
          </cell>
          <cell r="I77">
            <v>12151.5</v>
          </cell>
          <cell r="J77">
            <v>36454.5</v>
          </cell>
        </row>
        <row r="78">
          <cell r="A78">
            <v>201407</v>
          </cell>
          <cell r="B78" t="str">
            <v>APURADOR DE SUERO 1000 CC</v>
          </cell>
          <cell r="C78" t="str">
            <v>OK</v>
          </cell>
          <cell r="D78" t="str">
            <v>CLINICO</v>
          </cell>
          <cell r="E78">
            <v>255</v>
          </cell>
          <cell r="F78">
            <v>170</v>
          </cell>
          <cell r="G78">
            <v>11590</v>
          </cell>
          <cell r="H78">
            <v>21.25</v>
          </cell>
          <cell r="I78">
            <v>85</v>
          </cell>
          <cell r="J78">
            <v>255</v>
          </cell>
        </row>
        <row r="79">
          <cell r="A79">
            <v>211452</v>
          </cell>
          <cell r="B79" t="str">
            <v>AQUACEL AG SURGICAL 9cmx25 cm</v>
          </cell>
          <cell r="C79" t="str">
            <v>OK</v>
          </cell>
          <cell r="D79" t="str">
            <v>CLINICO</v>
          </cell>
          <cell r="E79">
            <v>240</v>
          </cell>
          <cell r="F79">
            <v>160</v>
          </cell>
          <cell r="G79">
            <v>27468</v>
          </cell>
          <cell r="H79">
            <v>20</v>
          </cell>
          <cell r="I79">
            <v>80</v>
          </cell>
          <cell r="J79">
            <v>240</v>
          </cell>
        </row>
        <row r="80">
          <cell r="A80">
            <v>208983</v>
          </cell>
          <cell r="B80" t="str">
            <v>ASA DE POLIPECTOMIA CALIENTE/LARIAT</v>
          </cell>
          <cell r="C80" t="str">
            <v>OK</v>
          </cell>
          <cell r="D80" t="str">
            <v>CLINICO</v>
          </cell>
          <cell r="E80">
            <v>45</v>
          </cell>
          <cell r="F80">
            <v>30</v>
          </cell>
          <cell r="G80">
            <v>24000</v>
          </cell>
          <cell r="H80">
            <v>3.75</v>
          </cell>
          <cell r="I80">
            <v>15</v>
          </cell>
          <cell r="J80">
            <v>45</v>
          </cell>
        </row>
        <row r="81">
          <cell r="A81">
            <v>204803</v>
          </cell>
          <cell r="B81" t="str">
            <v>ATTEST SUPER-RAPID 1492-V 3M 50XCAJA</v>
          </cell>
          <cell r="C81" t="str">
            <v>OK</v>
          </cell>
          <cell r="D81" t="str">
            <v>CLINICO</v>
          </cell>
          <cell r="E81">
            <v>112.5</v>
          </cell>
          <cell r="F81">
            <v>75</v>
          </cell>
          <cell r="G81">
            <v>212050</v>
          </cell>
          <cell r="H81">
            <v>9.375</v>
          </cell>
          <cell r="I81">
            <v>37.5</v>
          </cell>
          <cell r="J81">
            <v>112.5</v>
          </cell>
        </row>
        <row r="82">
          <cell r="A82">
            <v>200417</v>
          </cell>
          <cell r="B82" t="str">
            <v>AV SET ON LINE PLUS 5008-R</v>
          </cell>
          <cell r="C82" t="str">
            <v>OK</v>
          </cell>
          <cell r="D82" t="str">
            <v>CLINICO</v>
          </cell>
          <cell r="E82">
            <v>120</v>
          </cell>
          <cell r="F82">
            <v>80</v>
          </cell>
          <cell r="G82">
            <v>8155</v>
          </cell>
          <cell r="H82">
            <v>10</v>
          </cell>
          <cell r="I82">
            <v>40</v>
          </cell>
          <cell r="J82">
            <v>120</v>
          </cell>
        </row>
        <row r="83">
          <cell r="A83">
            <v>203964</v>
          </cell>
          <cell r="B83" t="str">
            <v>BACTISAN 400 ML - P/ DISPENS. KIM. CLARK</v>
          </cell>
          <cell r="C83" t="str">
            <v>OK</v>
          </cell>
          <cell r="D83" t="str">
            <v>CLINICO</v>
          </cell>
          <cell r="E83">
            <v>144</v>
          </cell>
          <cell r="F83">
            <v>96</v>
          </cell>
          <cell r="G83">
            <v>7942</v>
          </cell>
          <cell r="H83">
            <v>12</v>
          </cell>
          <cell r="I83">
            <v>48</v>
          </cell>
          <cell r="J83">
            <v>144</v>
          </cell>
        </row>
        <row r="84">
          <cell r="A84">
            <v>200088</v>
          </cell>
          <cell r="B84" t="str">
            <v>BAJA LENGUA DESECH ENVASE INDIVIDUAL</v>
          </cell>
          <cell r="C84" t="str">
            <v>OK</v>
          </cell>
          <cell r="D84" t="str">
            <v>CLINICO</v>
          </cell>
          <cell r="E84">
            <v>83115</v>
          </cell>
          <cell r="F84">
            <v>55410</v>
          </cell>
          <cell r="G84">
            <v>9</v>
          </cell>
          <cell r="H84">
            <v>6926.25</v>
          </cell>
          <cell r="I84">
            <v>27705</v>
          </cell>
          <cell r="J84">
            <v>83115</v>
          </cell>
        </row>
        <row r="85">
          <cell r="A85">
            <v>209794</v>
          </cell>
          <cell r="B85" t="str">
            <v>BAJADA BOMB NUTRIC. APPLIX  REF 7751946</v>
          </cell>
          <cell r="C85" t="str">
            <v>OK</v>
          </cell>
          <cell r="D85" t="str">
            <v>COMODATO-CLINICO</v>
          </cell>
          <cell r="E85">
            <v>270</v>
          </cell>
          <cell r="F85">
            <v>180</v>
          </cell>
          <cell r="G85">
            <v>2400</v>
          </cell>
          <cell r="H85">
            <v>22.5</v>
          </cell>
          <cell r="I85">
            <v>90</v>
          </cell>
          <cell r="J85">
            <v>270</v>
          </cell>
        </row>
        <row r="86">
          <cell r="A86">
            <v>200091</v>
          </cell>
          <cell r="B86" t="str">
            <v>BAJADA BOMBA EASY BAG AMIKA REF7751900</v>
          </cell>
          <cell r="C86" t="str">
            <v>OK</v>
          </cell>
          <cell r="D86" t="str">
            <v>COMODATO-CLINICO</v>
          </cell>
          <cell r="E86">
            <v>4905</v>
          </cell>
          <cell r="F86">
            <v>3270</v>
          </cell>
          <cell r="G86">
            <v>2200</v>
          </cell>
          <cell r="H86">
            <v>408.75</v>
          </cell>
          <cell r="I86">
            <v>1635</v>
          </cell>
          <cell r="J86">
            <v>4905</v>
          </cell>
        </row>
        <row r="87">
          <cell r="A87">
            <v>200933</v>
          </cell>
          <cell r="B87" t="str">
            <v>BAJADA BOMBA FOTOSENSIBLE</v>
          </cell>
          <cell r="C87" t="str">
            <v>OK</v>
          </cell>
          <cell r="D87" t="str">
            <v>COMODATO-CLINICO</v>
          </cell>
          <cell r="E87">
            <v>45</v>
          </cell>
          <cell r="F87">
            <v>30</v>
          </cell>
          <cell r="G87">
            <v>4000</v>
          </cell>
          <cell r="H87">
            <v>3.75</v>
          </cell>
          <cell r="I87">
            <v>15</v>
          </cell>
          <cell r="J87">
            <v>45</v>
          </cell>
        </row>
        <row r="88">
          <cell r="A88">
            <v>200093</v>
          </cell>
          <cell r="B88" t="str">
            <v>BAJADA BOMBA PCA EPIDURAL</v>
          </cell>
          <cell r="C88" t="str">
            <v>OK</v>
          </cell>
          <cell r="D88" t="str">
            <v>COMODATO-CLINICO</v>
          </cell>
          <cell r="E88">
            <v>315</v>
          </cell>
          <cell r="F88">
            <v>210</v>
          </cell>
          <cell r="G88">
            <v>13290</v>
          </cell>
          <cell r="H88">
            <v>26.25</v>
          </cell>
          <cell r="I88">
            <v>105</v>
          </cell>
          <cell r="J88">
            <v>315</v>
          </cell>
        </row>
        <row r="89">
          <cell r="A89">
            <v>200092</v>
          </cell>
          <cell r="B89" t="str">
            <v>BAJADA BOMBA PCA EV</v>
          </cell>
          <cell r="C89" t="str">
            <v>OK</v>
          </cell>
          <cell r="D89" t="str">
            <v>COMODATO-CLINICO</v>
          </cell>
          <cell r="E89">
            <v>225</v>
          </cell>
          <cell r="F89">
            <v>150</v>
          </cell>
          <cell r="G89">
            <v>13290</v>
          </cell>
          <cell r="H89">
            <v>18.75</v>
          </cell>
          <cell r="I89">
            <v>75</v>
          </cell>
          <cell r="J89">
            <v>225</v>
          </cell>
        </row>
        <row r="90">
          <cell r="A90">
            <v>201744</v>
          </cell>
          <cell r="B90" t="str">
            <v>BAJADA BOMBA VARIOLINE AMIKA REF7751902</v>
          </cell>
          <cell r="C90" t="str">
            <v>OK</v>
          </cell>
          <cell r="D90" t="str">
            <v>COMODATO-CLINICO</v>
          </cell>
          <cell r="E90">
            <v>1980</v>
          </cell>
          <cell r="F90">
            <v>1320</v>
          </cell>
          <cell r="G90">
            <v>2200</v>
          </cell>
          <cell r="H90">
            <v>165</v>
          </cell>
          <cell r="I90">
            <v>660</v>
          </cell>
          <cell r="J90">
            <v>1980</v>
          </cell>
        </row>
        <row r="91">
          <cell r="A91">
            <v>200931</v>
          </cell>
          <cell r="B91" t="str">
            <v>BAJADA BOMBA VL ST10</v>
          </cell>
          <cell r="C91" t="str">
            <v>OK</v>
          </cell>
          <cell r="D91" t="str">
            <v>COMODATO-CLINICO</v>
          </cell>
          <cell r="E91">
            <v>23085</v>
          </cell>
          <cell r="F91">
            <v>15390</v>
          </cell>
          <cell r="G91">
            <v>2700</v>
          </cell>
          <cell r="H91">
            <v>1923.75</v>
          </cell>
          <cell r="I91">
            <v>7695</v>
          </cell>
          <cell r="J91">
            <v>23085</v>
          </cell>
        </row>
        <row r="92">
          <cell r="A92">
            <v>200096</v>
          </cell>
          <cell r="B92" t="str">
            <v>BAJADA CORRIENTE EV C/LUER LOCK</v>
          </cell>
          <cell r="C92" t="str">
            <v>OK</v>
          </cell>
          <cell r="D92" t="str">
            <v>CLINICO</v>
          </cell>
          <cell r="E92">
            <v>78307.5</v>
          </cell>
          <cell r="F92">
            <v>52205</v>
          </cell>
          <cell r="G92">
            <v>195</v>
          </cell>
          <cell r="H92">
            <v>6525.625</v>
          </cell>
          <cell r="I92">
            <v>26102.5</v>
          </cell>
          <cell r="J92">
            <v>78307.5</v>
          </cell>
        </row>
        <row r="93">
          <cell r="A93">
            <v>200095</v>
          </cell>
          <cell r="B93" t="str">
            <v>BAJADA INFUSION SANGRE</v>
          </cell>
          <cell r="C93" t="str">
            <v>OK</v>
          </cell>
          <cell r="D93" t="str">
            <v>CLINICO</v>
          </cell>
          <cell r="E93">
            <v>1200</v>
          </cell>
          <cell r="F93">
            <v>800</v>
          </cell>
          <cell r="G93">
            <v>738</v>
          </cell>
          <cell r="H93">
            <v>100</v>
          </cell>
          <cell r="I93">
            <v>400</v>
          </cell>
          <cell r="J93">
            <v>1200</v>
          </cell>
        </row>
        <row r="94">
          <cell r="A94">
            <v>204627</v>
          </cell>
          <cell r="B94" t="str">
            <v>BAJADA IRRIGACIÓN UROLOGIA IRRIGOMATIC</v>
          </cell>
          <cell r="C94" t="str">
            <v>OK</v>
          </cell>
          <cell r="D94" t="str">
            <v>CLINICO</v>
          </cell>
          <cell r="E94">
            <v>150</v>
          </cell>
          <cell r="F94">
            <v>100</v>
          </cell>
          <cell r="G94">
            <v>3610</v>
          </cell>
          <cell r="H94">
            <v>12.5</v>
          </cell>
          <cell r="I94">
            <v>50</v>
          </cell>
          <cell r="J94">
            <v>150</v>
          </cell>
        </row>
        <row r="95">
          <cell r="A95">
            <v>200097</v>
          </cell>
          <cell r="B95" t="str">
            <v>BAJADA P/INFUSION SUERO SIST LIBRE AGUJA</v>
          </cell>
          <cell r="C95" t="str">
            <v>OK</v>
          </cell>
          <cell r="D95" t="str">
            <v>CLINICO</v>
          </cell>
          <cell r="E95">
            <v>12240</v>
          </cell>
          <cell r="F95">
            <v>8160</v>
          </cell>
          <cell r="G95">
            <v>750</v>
          </cell>
          <cell r="H95">
            <v>1020</v>
          </cell>
          <cell r="I95">
            <v>4080</v>
          </cell>
          <cell r="J95">
            <v>12240</v>
          </cell>
        </row>
        <row r="96">
          <cell r="A96">
            <v>201039</v>
          </cell>
          <cell r="B96" t="str">
            <v>BAJADA SUERO TUB-500.-</v>
          </cell>
          <cell r="C96" t="str">
            <v>OK</v>
          </cell>
          <cell r="D96" t="str">
            <v>CLINICO</v>
          </cell>
          <cell r="E96">
            <v>2887.5</v>
          </cell>
          <cell r="F96">
            <v>1925</v>
          </cell>
          <cell r="G96">
            <v>500</v>
          </cell>
          <cell r="H96">
            <v>240.625</v>
          </cell>
          <cell r="I96">
            <v>962.5</v>
          </cell>
          <cell r="J96">
            <v>2887.5</v>
          </cell>
        </row>
        <row r="97">
          <cell r="A97">
            <v>189578</v>
          </cell>
          <cell r="B97" t="str">
            <v>BALON TERAPEUTICO DE LA DEGLUCION</v>
          </cell>
          <cell r="C97" t="str">
            <v>OK</v>
          </cell>
          <cell r="D97" t="str">
            <v>REHABILITACION-ORTOPEDIA</v>
          </cell>
          <cell r="E97">
            <v>28.5</v>
          </cell>
          <cell r="F97">
            <v>19</v>
          </cell>
          <cell r="G97">
            <v>12185</v>
          </cell>
          <cell r="H97">
            <v>2.375</v>
          </cell>
          <cell r="I97">
            <v>9.5</v>
          </cell>
          <cell r="J97">
            <v>28.5</v>
          </cell>
        </row>
        <row r="98">
          <cell r="A98">
            <v>184541</v>
          </cell>
          <cell r="B98" t="str">
            <v>BANDA ELASTICA 45 M AMARILLA</v>
          </cell>
          <cell r="C98" t="str">
            <v>OK</v>
          </cell>
          <cell r="D98" t="str">
            <v>ORTOPEDIA</v>
          </cell>
          <cell r="E98">
            <v>16.5</v>
          </cell>
          <cell r="F98">
            <v>11</v>
          </cell>
          <cell r="G98">
            <v>77554</v>
          </cell>
          <cell r="H98">
            <v>1.375</v>
          </cell>
          <cell r="I98">
            <v>5.5</v>
          </cell>
          <cell r="J98">
            <v>16.5</v>
          </cell>
        </row>
        <row r="99">
          <cell r="A99">
            <v>187270</v>
          </cell>
          <cell r="B99" t="str">
            <v>BANDA ELASTICA 45 M AZUL</v>
          </cell>
          <cell r="C99" t="str">
            <v>OK</v>
          </cell>
          <cell r="D99" t="str">
            <v>ORTOPEDIA</v>
          </cell>
          <cell r="E99" t="e">
            <v>#N/A</v>
          </cell>
          <cell r="F99">
            <v>19</v>
          </cell>
          <cell r="G99">
            <v>98083</v>
          </cell>
          <cell r="H99">
            <v>2.375</v>
          </cell>
          <cell r="I99">
            <v>9.5</v>
          </cell>
          <cell r="J99">
            <v>28.5</v>
          </cell>
        </row>
        <row r="100">
          <cell r="A100">
            <v>184668</v>
          </cell>
          <cell r="B100" t="str">
            <v>BANDA ELASTICA 45 M DORADA</v>
          </cell>
          <cell r="C100" t="str">
            <v>OK</v>
          </cell>
          <cell r="D100" t="str">
            <v>ORTOPEDIA</v>
          </cell>
          <cell r="E100" t="e">
            <v>#N/A</v>
          </cell>
          <cell r="F100">
            <v>9</v>
          </cell>
          <cell r="G100">
            <v>148265</v>
          </cell>
          <cell r="H100">
            <v>1.125</v>
          </cell>
          <cell r="I100">
            <v>4.5</v>
          </cell>
          <cell r="J100">
            <v>13.5</v>
          </cell>
        </row>
        <row r="101">
          <cell r="A101">
            <v>184538</v>
          </cell>
          <cell r="B101" t="str">
            <v>BANDA ELASTICA 45 M GRIS</v>
          </cell>
          <cell r="C101" t="str">
            <v>OK</v>
          </cell>
          <cell r="D101" t="str">
            <v>ORTOPEDIA</v>
          </cell>
          <cell r="E101" t="e">
            <v>#N/A</v>
          </cell>
          <cell r="F101">
            <v>17</v>
          </cell>
          <cell r="G101">
            <v>111769</v>
          </cell>
          <cell r="H101">
            <v>2.125</v>
          </cell>
          <cell r="I101">
            <v>8.5</v>
          </cell>
          <cell r="J101">
            <v>25.5</v>
          </cell>
        </row>
        <row r="102">
          <cell r="A102">
            <v>187271</v>
          </cell>
          <cell r="B102" t="str">
            <v>BANDA ELASTICA 45 M NEGRA</v>
          </cell>
          <cell r="C102" t="str">
            <v>OK</v>
          </cell>
          <cell r="D102" t="str">
            <v>ORTOPEDIA</v>
          </cell>
          <cell r="E102" t="e">
            <v>#N/A</v>
          </cell>
          <cell r="F102">
            <v>18</v>
          </cell>
          <cell r="G102">
            <v>104926</v>
          </cell>
          <cell r="H102">
            <v>2.25</v>
          </cell>
          <cell r="I102">
            <v>9</v>
          </cell>
          <cell r="J102">
            <v>27</v>
          </cell>
        </row>
        <row r="103">
          <cell r="A103">
            <v>184540</v>
          </cell>
          <cell r="B103" t="str">
            <v>BANDA ELASTICA 45 M ROJA</v>
          </cell>
          <cell r="C103" t="str">
            <v>OK</v>
          </cell>
          <cell r="D103" t="str">
            <v>ORTOPEDIA</v>
          </cell>
          <cell r="E103">
            <v>25.5</v>
          </cell>
          <cell r="F103">
            <v>17</v>
          </cell>
          <cell r="G103">
            <v>84397</v>
          </cell>
          <cell r="H103">
            <v>2.125</v>
          </cell>
          <cell r="I103">
            <v>8.5</v>
          </cell>
          <cell r="J103">
            <v>25.5</v>
          </cell>
        </row>
        <row r="104">
          <cell r="A104">
            <v>184539</v>
          </cell>
          <cell r="B104" t="str">
            <v>BANDA ELASTICA 45 M VERDE</v>
          </cell>
          <cell r="C104" t="str">
            <v>OK</v>
          </cell>
          <cell r="D104" t="str">
            <v>ORTOPEDIA</v>
          </cell>
          <cell r="E104">
            <v>24</v>
          </cell>
          <cell r="F104">
            <v>16</v>
          </cell>
          <cell r="G104">
            <v>91240</v>
          </cell>
          <cell r="H104">
            <v>2</v>
          </cell>
          <cell r="I104">
            <v>8</v>
          </cell>
          <cell r="J104">
            <v>24</v>
          </cell>
        </row>
        <row r="105">
          <cell r="A105">
            <v>200098</v>
          </cell>
          <cell r="B105" t="str">
            <v>BANDEJA ANESTESIA GENERAL DESECH</v>
          </cell>
          <cell r="C105" t="str">
            <v>OK</v>
          </cell>
          <cell r="D105" t="str">
            <v>CLINICO</v>
          </cell>
          <cell r="E105">
            <v>26010</v>
          </cell>
          <cell r="F105">
            <v>17340</v>
          </cell>
          <cell r="G105">
            <v>390</v>
          </cell>
          <cell r="H105">
            <v>2167.5</v>
          </cell>
          <cell r="I105">
            <v>8670</v>
          </cell>
          <cell r="J105">
            <v>26010</v>
          </cell>
        </row>
        <row r="106">
          <cell r="A106">
            <v>200099</v>
          </cell>
          <cell r="B106" t="str">
            <v>BANDEJA ANESTESIA REGIONAL DESECH</v>
          </cell>
          <cell r="C106" t="str">
            <v>OK</v>
          </cell>
          <cell r="D106" t="str">
            <v>CLINICO</v>
          </cell>
          <cell r="E106">
            <v>10500</v>
          </cell>
          <cell r="F106">
            <v>7000</v>
          </cell>
          <cell r="G106">
            <v>1510</v>
          </cell>
          <cell r="H106">
            <v>875</v>
          </cell>
          <cell r="I106">
            <v>3500</v>
          </cell>
          <cell r="J106">
            <v>10500</v>
          </cell>
        </row>
        <row r="107">
          <cell r="A107">
            <v>150240</v>
          </cell>
          <cell r="B107" t="str">
            <v>BASTON CANADIENSE CODERA FIJA</v>
          </cell>
          <cell r="C107" t="str">
            <v>OK</v>
          </cell>
          <cell r="D107" t="str">
            <v>ORTOPEDIA</v>
          </cell>
          <cell r="E107">
            <v>19053</v>
          </cell>
          <cell r="F107">
            <v>12702</v>
          </cell>
          <cell r="G107">
            <v>6000</v>
          </cell>
          <cell r="H107">
            <v>1587.75</v>
          </cell>
          <cell r="I107">
            <v>6351</v>
          </cell>
          <cell r="J107">
            <v>19053</v>
          </cell>
        </row>
        <row r="108">
          <cell r="A108">
            <v>184849</v>
          </cell>
          <cell r="B108" t="str">
            <v>BASTON CODERA MOVIL AJUSTABLE</v>
          </cell>
          <cell r="C108" t="str">
            <v>OK</v>
          </cell>
          <cell r="D108" t="str">
            <v>ORTOPEDIA</v>
          </cell>
          <cell r="E108">
            <v>133.5</v>
          </cell>
          <cell r="F108">
            <v>89</v>
          </cell>
          <cell r="G108">
            <v>5040</v>
          </cell>
          <cell r="H108">
            <v>11.125</v>
          </cell>
          <cell r="I108">
            <v>44.5</v>
          </cell>
          <cell r="J108">
            <v>133.5</v>
          </cell>
        </row>
        <row r="109">
          <cell r="A109">
            <v>187372</v>
          </cell>
          <cell r="B109" t="str">
            <v>BASTON TIPO INGLES</v>
          </cell>
          <cell r="C109" t="str">
            <v>OK</v>
          </cell>
          <cell r="D109" t="str">
            <v>ORTOPEDIA</v>
          </cell>
          <cell r="E109">
            <v>69</v>
          </cell>
          <cell r="F109">
            <v>46</v>
          </cell>
          <cell r="G109">
            <v>4180</v>
          </cell>
          <cell r="H109">
            <v>5.75</v>
          </cell>
          <cell r="I109">
            <v>23</v>
          </cell>
          <cell r="J109">
            <v>69</v>
          </cell>
        </row>
        <row r="110">
          <cell r="A110">
            <v>200101</v>
          </cell>
          <cell r="B110" t="str">
            <v>BASTONCILLOS ALG CAJAX200-300UN</v>
          </cell>
          <cell r="C110" t="str">
            <v>OK</v>
          </cell>
          <cell r="D110" t="str">
            <v>CLINICO</v>
          </cell>
          <cell r="E110">
            <v>159</v>
          </cell>
          <cell r="F110">
            <v>106</v>
          </cell>
          <cell r="G110">
            <v>1570</v>
          </cell>
          <cell r="H110">
            <v>13.25</v>
          </cell>
          <cell r="I110">
            <v>53</v>
          </cell>
          <cell r="J110">
            <v>159</v>
          </cell>
        </row>
        <row r="111">
          <cell r="A111">
            <v>200102</v>
          </cell>
          <cell r="B111" t="str">
            <v>BATA DESECHABLE PACIENTE</v>
          </cell>
          <cell r="C111" t="str">
            <v>OK</v>
          </cell>
          <cell r="D111" t="str">
            <v>CLINICO</v>
          </cell>
          <cell r="E111">
            <v>24420</v>
          </cell>
          <cell r="F111">
            <v>16280</v>
          </cell>
          <cell r="G111">
            <v>596</v>
          </cell>
          <cell r="H111">
            <v>2035</v>
          </cell>
          <cell r="I111">
            <v>8140</v>
          </cell>
          <cell r="J111">
            <v>24420</v>
          </cell>
        </row>
        <row r="112">
          <cell r="A112">
            <v>201040</v>
          </cell>
          <cell r="B112" t="str">
            <v>BATA QUIRURGICA ESTERIL TALLA L</v>
          </cell>
          <cell r="C112" t="str">
            <v>REVISAR</v>
          </cell>
          <cell r="D112" t="str">
            <v>CLINICO</v>
          </cell>
          <cell r="E112">
            <v>150</v>
          </cell>
          <cell r="F112">
            <v>100</v>
          </cell>
          <cell r="G112">
            <v>3361</v>
          </cell>
          <cell r="H112">
            <v>12.5</v>
          </cell>
          <cell r="I112">
            <v>50</v>
          </cell>
          <cell r="J112">
            <v>150</v>
          </cell>
        </row>
        <row r="113">
          <cell r="A113">
            <v>201041</v>
          </cell>
          <cell r="B113" t="str">
            <v>BATA QUIRURGICA ESTERIL TALLA M</v>
          </cell>
          <cell r="C113" t="str">
            <v>REVISAR</v>
          </cell>
          <cell r="D113" t="str">
            <v>CLINICO</v>
          </cell>
          <cell r="E113">
            <v>1395</v>
          </cell>
          <cell r="F113">
            <v>930</v>
          </cell>
          <cell r="G113">
            <v>1580</v>
          </cell>
          <cell r="H113">
            <v>116.25</v>
          </cell>
          <cell r="I113">
            <v>465</v>
          </cell>
          <cell r="J113">
            <v>1395</v>
          </cell>
        </row>
        <row r="114">
          <cell r="A114">
            <v>201043</v>
          </cell>
          <cell r="B114" t="str">
            <v>BATA QUIRURGICA ESTERIL TALLA XL</v>
          </cell>
          <cell r="C114" t="str">
            <v>REVISAR</v>
          </cell>
          <cell r="D114" t="str">
            <v>CLINICO</v>
          </cell>
          <cell r="E114">
            <v>412.5</v>
          </cell>
          <cell r="F114">
            <v>275</v>
          </cell>
          <cell r="G114">
            <v>2195</v>
          </cell>
          <cell r="H114">
            <v>34.375</v>
          </cell>
          <cell r="I114">
            <v>137.5</v>
          </cell>
          <cell r="J114">
            <v>412.5</v>
          </cell>
        </row>
        <row r="115">
          <cell r="A115">
            <v>200222</v>
          </cell>
          <cell r="B115" t="str">
            <v>BI BAG HEMODIALISIS BOLS 650 GR/MAQ 5008</v>
          </cell>
          <cell r="C115" t="str">
            <v>OK</v>
          </cell>
          <cell r="D115" t="str">
            <v>CLINICO</v>
          </cell>
          <cell r="E115">
            <v>48</v>
          </cell>
          <cell r="F115">
            <v>32</v>
          </cell>
          <cell r="G115">
            <v>2274</v>
          </cell>
          <cell r="H115">
            <v>4</v>
          </cell>
          <cell r="I115">
            <v>16</v>
          </cell>
          <cell r="J115">
            <v>48</v>
          </cell>
        </row>
        <row r="116">
          <cell r="A116">
            <v>200104</v>
          </cell>
          <cell r="B116" t="str">
            <v>BIKINI DESECHABLE</v>
          </cell>
          <cell r="C116" t="str">
            <v>OK</v>
          </cell>
          <cell r="D116" t="str">
            <v>CLINICO</v>
          </cell>
          <cell r="E116">
            <v>2100</v>
          </cell>
          <cell r="F116">
            <v>1400</v>
          </cell>
          <cell r="G116">
            <v>573</v>
          </cell>
          <cell r="H116">
            <v>175</v>
          </cell>
          <cell r="I116">
            <v>700</v>
          </cell>
          <cell r="J116">
            <v>2100</v>
          </cell>
        </row>
        <row r="117">
          <cell r="A117">
            <v>205784</v>
          </cell>
          <cell r="B117" t="str">
            <v>BIOMBO 3 CUERPOS</v>
          </cell>
          <cell r="C117" t="str">
            <v>OK</v>
          </cell>
          <cell r="D117" t="str">
            <v>CLINICO</v>
          </cell>
          <cell r="E117">
            <v>49.5</v>
          </cell>
          <cell r="F117">
            <v>33</v>
          </cell>
          <cell r="G117">
            <v>67240</v>
          </cell>
          <cell r="H117">
            <v>4.125</v>
          </cell>
          <cell r="I117">
            <v>16.5</v>
          </cell>
          <cell r="J117">
            <v>49.5</v>
          </cell>
        </row>
        <row r="118">
          <cell r="A118">
            <v>200106</v>
          </cell>
          <cell r="B118" t="str">
            <v>BISTURI DESECH C/MANGO N15</v>
          </cell>
          <cell r="C118" t="str">
            <v>OK</v>
          </cell>
          <cell r="D118" t="str">
            <v>CLINICO</v>
          </cell>
          <cell r="E118">
            <v>19800</v>
          </cell>
          <cell r="F118">
            <v>13200</v>
          </cell>
          <cell r="G118">
            <v>181</v>
          </cell>
          <cell r="H118">
            <v>1650</v>
          </cell>
          <cell r="I118">
            <v>6600</v>
          </cell>
          <cell r="J118">
            <v>19800</v>
          </cell>
        </row>
        <row r="119">
          <cell r="A119">
            <v>200938</v>
          </cell>
          <cell r="B119" t="str">
            <v>BISTURI OFTALMOLOGICO 15</v>
          </cell>
          <cell r="C119" t="str">
            <v>OK</v>
          </cell>
          <cell r="D119" t="str">
            <v>CLINICO</v>
          </cell>
          <cell r="E119">
            <v>210</v>
          </cell>
          <cell r="F119">
            <v>140</v>
          </cell>
          <cell r="G119">
            <v>6005</v>
          </cell>
          <cell r="H119">
            <v>17.5</v>
          </cell>
          <cell r="I119">
            <v>70</v>
          </cell>
          <cell r="J119">
            <v>210</v>
          </cell>
        </row>
        <row r="120">
          <cell r="A120">
            <v>190659</v>
          </cell>
          <cell r="B120" t="str">
            <v>BITE-BLOCK MEDIANO</v>
          </cell>
          <cell r="C120" t="str">
            <v>OK</v>
          </cell>
          <cell r="D120" t="str">
            <v>REHABILITACION-ORTOPEDIA</v>
          </cell>
          <cell r="E120">
            <v>22.5</v>
          </cell>
          <cell r="F120">
            <v>15</v>
          </cell>
          <cell r="G120">
            <v>2521</v>
          </cell>
          <cell r="H120">
            <v>1.875</v>
          </cell>
          <cell r="I120">
            <v>7.5</v>
          </cell>
          <cell r="J120">
            <v>22.5</v>
          </cell>
        </row>
        <row r="121">
          <cell r="A121">
            <v>200108</v>
          </cell>
          <cell r="B121" t="str">
            <v>BOLSA ASPIRACION DESECH 1000ML</v>
          </cell>
          <cell r="C121" t="str">
            <v>OK</v>
          </cell>
          <cell r="D121" t="str">
            <v>COMODATO-CLINICO</v>
          </cell>
          <cell r="E121">
            <v>3564</v>
          </cell>
          <cell r="F121">
            <v>2376</v>
          </cell>
          <cell r="G121">
            <v>1320</v>
          </cell>
          <cell r="H121">
            <v>297</v>
          </cell>
          <cell r="I121">
            <v>1188</v>
          </cell>
          <cell r="J121">
            <v>3564</v>
          </cell>
        </row>
        <row r="122">
          <cell r="A122">
            <v>200109</v>
          </cell>
          <cell r="B122" t="str">
            <v>BOLSA ASPIRACION DESECH 3000ML</v>
          </cell>
          <cell r="C122" t="str">
            <v>OK</v>
          </cell>
          <cell r="D122" t="str">
            <v>COMODATO-CLINICO</v>
          </cell>
          <cell r="E122">
            <v>16491</v>
          </cell>
          <cell r="F122">
            <v>10994</v>
          </cell>
          <cell r="G122">
            <v>1540</v>
          </cell>
          <cell r="H122">
            <v>1374.25</v>
          </cell>
          <cell r="I122">
            <v>5497</v>
          </cell>
          <cell r="J122">
            <v>16491</v>
          </cell>
        </row>
        <row r="123">
          <cell r="A123">
            <v>200110</v>
          </cell>
          <cell r="B123" t="str">
            <v>BOLSA COLOSTOMIA P/DISCO 57MM</v>
          </cell>
          <cell r="C123" t="str">
            <v>OK</v>
          </cell>
          <cell r="D123" t="str">
            <v>CLINICO</v>
          </cell>
          <cell r="E123">
            <v>7924.5</v>
          </cell>
          <cell r="F123">
            <v>5283</v>
          </cell>
          <cell r="G123">
            <v>1297</v>
          </cell>
          <cell r="H123">
            <v>660.375</v>
          </cell>
          <cell r="I123">
            <v>2641.5</v>
          </cell>
          <cell r="J123">
            <v>7924.5</v>
          </cell>
        </row>
        <row r="124">
          <cell r="A124">
            <v>207553</v>
          </cell>
          <cell r="B124" t="str">
            <v>BOLSA ECO ESTERIL C/GEL-ELASTICOS 18X122</v>
          </cell>
          <cell r="C124" t="str">
            <v>OK</v>
          </cell>
          <cell r="D124" t="str">
            <v>CLINICO</v>
          </cell>
          <cell r="E124">
            <v>975</v>
          </cell>
          <cell r="F124">
            <v>650</v>
          </cell>
          <cell r="G124">
            <v>4200</v>
          </cell>
          <cell r="H124">
            <v>81.25</v>
          </cell>
          <cell r="I124">
            <v>325</v>
          </cell>
          <cell r="J124">
            <v>975</v>
          </cell>
        </row>
        <row r="125">
          <cell r="A125">
            <v>200116</v>
          </cell>
          <cell r="B125" t="str">
            <v>BOLSA ECO TRANS 15X60CM C/ELAST MIX EST</v>
          </cell>
          <cell r="C125" t="str">
            <v>OK</v>
          </cell>
          <cell r="D125" t="str">
            <v>CLINICO</v>
          </cell>
          <cell r="E125">
            <v>6300</v>
          </cell>
          <cell r="F125">
            <v>4200</v>
          </cell>
          <cell r="G125">
            <v>715</v>
          </cell>
          <cell r="H125">
            <v>525</v>
          </cell>
          <cell r="I125">
            <v>2100</v>
          </cell>
          <cell r="J125">
            <v>6300</v>
          </cell>
        </row>
        <row r="126">
          <cell r="A126">
            <v>201315</v>
          </cell>
          <cell r="B126" t="str">
            <v>BOLSA FLEXI-SEAL FMS COLLETION BLAS 10</v>
          </cell>
          <cell r="C126" t="str">
            <v>OK</v>
          </cell>
          <cell r="D126" t="str">
            <v>CLINICO</v>
          </cell>
          <cell r="E126">
            <v>30</v>
          </cell>
          <cell r="F126">
            <v>20</v>
          </cell>
          <cell r="G126">
            <v>60770</v>
          </cell>
          <cell r="H126">
            <v>2.5</v>
          </cell>
          <cell r="I126">
            <v>10</v>
          </cell>
          <cell r="J126">
            <v>30</v>
          </cell>
        </row>
        <row r="127">
          <cell r="A127">
            <v>150007</v>
          </cell>
          <cell r="B127" t="str">
            <v>BOLSA GEL 250-300 GR</v>
          </cell>
          <cell r="C127" t="str">
            <v>OK</v>
          </cell>
          <cell r="D127" t="str">
            <v>ORTOPEDIA</v>
          </cell>
          <cell r="E127">
            <v>300</v>
          </cell>
          <cell r="F127">
            <v>200</v>
          </cell>
          <cell r="G127">
            <v>750</v>
          </cell>
          <cell r="H127">
            <v>25</v>
          </cell>
          <cell r="I127">
            <v>100</v>
          </cell>
          <cell r="J127">
            <v>300</v>
          </cell>
        </row>
        <row r="128">
          <cell r="A128">
            <v>200117</v>
          </cell>
          <cell r="B128" t="str">
            <v>BOLSA MESA RAYOS 110CMX80CM DOBLE ENVASE</v>
          </cell>
          <cell r="C128" t="str">
            <v>OK</v>
          </cell>
          <cell r="D128" t="str">
            <v>CLINICO</v>
          </cell>
          <cell r="E128">
            <v>6000</v>
          </cell>
          <cell r="F128">
            <v>4000</v>
          </cell>
          <cell r="G128">
            <v>1323</v>
          </cell>
          <cell r="H128">
            <v>500</v>
          </cell>
          <cell r="I128">
            <v>2000</v>
          </cell>
          <cell r="J128">
            <v>6000</v>
          </cell>
        </row>
        <row r="129">
          <cell r="A129">
            <v>211177</v>
          </cell>
          <cell r="B129" t="str">
            <v>BOLSA NUTRICION ENTERAL 1500 ML</v>
          </cell>
          <cell r="C129" t="str">
            <v>OK</v>
          </cell>
          <cell r="D129" t="str">
            <v>CLINICO</v>
          </cell>
          <cell r="E129">
            <v>450</v>
          </cell>
          <cell r="F129">
            <v>300</v>
          </cell>
          <cell r="G129">
            <v>5200</v>
          </cell>
          <cell r="H129">
            <v>37.5</v>
          </cell>
          <cell r="I129">
            <v>150</v>
          </cell>
          <cell r="J129">
            <v>450</v>
          </cell>
        </row>
        <row r="130">
          <cell r="A130">
            <v>200124</v>
          </cell>
          <cell r="B130" t="str">
            <v>BOLSA PAP MIXT AUTO/OXET 15X28 CM</v>
          </cell>
          <cell r="C130" t="str">
            <v>OK</v>
          </cell>
          <cell r="D130" t="str">
            <v>CLINICO</v>
          </cell>
          <cell r="E130">
            <v>54000</v>
          </cell>
          <cell r="F130">
            <v>36000</v>
          </cell>
          <cell r="G130">
            <v>28</v>
          </cell>
          <cell r="H130">
            <v>4500</v>
          </cell>
          <cell r="I130">
            <v>18000</v>
          </cell>
          <cell r="J130">
            <v>54000</v>
          </cell>
        </row>
        <row r="131">
          <cell r="A131">
            <v>211402</v>
          </cell>
          <cell r="B131" t="str">
            <v>BOLSA PARA VOMITOS GRADUADA</v>
          </cell>
          <cell r="C131" t="str">
            <v>OK</v>
          </cell>
          <cell r="D131" t="str">
            <v>CLINICO</v>
          </cell>
          <cell r="E131">
            <v>750</v>
          </cell>
          <cell r="F131">
            <v>500</v>
          </cell>
          <cell r="G131">
            <v>400</v>
          </cell>
          <cell r="H131">
            <v>62.5</v>
          </cell>
          <cell r="I131">
            <v>250</v>
          </cell>
          <cell r="J131">
            <v>750</v>
          </cell>
        </row>
        <row r="132">
          <cell r="A132">
            <v>207982</v>
          </cell>
          <cell r="B132" t="str">
            <v>BOLSA POLIETILENO 25X35CM_ESTERIL</v>
          </cell>
          <cell r="C132" t="str">
            <v>OK</v>
          </cell>
          <cell r="D132" t="str">
            <v>CLINICO</v>
          </cell>
          <cell r="E132">
            <v>450</v>
          </cell>
          <cell r="F132">
            <v>300</v>
          </cell>
          <cell r="G132">
            <v>289</v>
          </cell>
          <cell r="H132">
            <v>37.5</v>
          </cell>
          <cell r="I132">
            <v>150</v>
          </cell>
          <cell r="J132">
            <v>450</v>
          </cell>
        </row>
        <row r="133">
          <cell r="A133">
            <v>200125</v>
          </cell>
          <cell r="B133" t="str">
            <v>BOLSA RECOLEC ORIN CAMA ADUL 2000ML</v>
          </cell>
          <cell r="C133" t="str">
            <v>OK</v>
          </cell>
          <cell r="D133" t="str">
            <v>CLINICO</v>
          </cell>
          <cell r="E133">
            <v>2011.5</v>
          </cell>
          <cell r="F133">
            <v>1341</v>
          </cell>
          <cell r="G133">
            <v>1155</v>
          </cell>
          <cell r="H133">
            <v>167.625</v>
          </cell>
          <cell r="I133">
            <v>670.5</v>
          </cell>
          <cell r="J133">
            <v>2011.5</v>
          </cell>
        </row>
        <row r="134">
          <cell r="A134">
            <v>200126</v>
          </cell>
          <cell r="B134" t="str">
            <v>BOLSA RECOLEC ORIN PIERN ADUL 500 750ML</v>
          </cell>
          <cell r="C134" t="str">
            <v>OK</v>
          </cell>
          <cell r="D134" t="str">
            <v>CLINICO</v>
          </cell>
          <cell r="E134">
            <v>2593.5</v>
          </cell>
          <cell r="F134">
            <v>1729</v>
          </cell>
          <cell r="G134">
            <v>500</v>
          </cell>
          <cell r="H134">
            <v>216.125</v>
          </cell>
          <cell r="I134">
            <v>864.5</v>
          </cell>
          <cell r="J134">
            <v>2593.5</v>
          </cell>
        </row>
        <row r="135">
          <cell r="A135">
            <v>209085</v>
          </cell>
          <cell r="B135" t="str">
            <v>BOLSA RESIDUOS AMARILLO ALTO RIESGO</v>
          </cell>
          <cell r="C135" t="str">
            <v>REVISAR</v>
          </cell>
          <cell r="D135" t="str">
            <v>CLINICO</v>
          </cell>
          <cell r="E135">
            <v>13050</v>
          </cell>
          <cell r="F135">
            <v>8700</v>
          </cell>
          <cell r="G135">
            <v>270</v>
          </cell>
          <cell r="H135">
            <v>1087.5</v>
          </cell>
          <cell r="I135">
            <v>4350</v>
          </cell>
          <cell r="J135">
            <v>13050</v>
          </cell>
        </row>
        <row r="136">
          <cell r="A136">
            <v>209086</v>
          </cell>
          <cell r="B136" t="str">
            <v>BOLSA RESIDUOS ROJA  ALTO RIESGO</v>
          </cell>
          <cell r="C136" t="str">
            <v>REVISAR</v>
          </cell>
          <cell r="D136" t="str">
            <v>CLINICO</v>
          </cell>
          <cell r="E136">
            <v>525</v>
          </cell>
          <cell r="F136">
            <v>350</v>
          </cell>
          <cell r="G136">
            <v>270</v>
          </cell>
          <cell r="H136">
            <v>43.75</v>
          </cell>
          <cell r="I136">
            <v>175</v>
          </cell>
          <cell r="J136">
            <v>525</v>
          </cell>
        </row>
        <row r="137">
          <cell r="A137">
            <v>200107</v>
          </cell>
          <cell r="B137" t="str">
            <v>BOLSA TRANSP ALTA RES 25X40CM C/ADH EST</v>
          </cell>
          <cell r="C137" t="str">
            <v>OK</v>
          </cell>
          <cell r="D137" t="str">
            <v>CLINICO</v>
          </cell>
          <cell r="E137">
            <v>750</v>
          </cell>
          <cell r="F137">
            <v>500</v>
          </cell>
          <cell r="G137">
            <v>872</v>
          </cell>
          <cell r="H137">
            <v>62.5</v>
          </cell>
          <cell r="I137">
            <v>250</v>
          </cell>
          <cell r="J137">
            <v>750</v>
          </cell>
        </row>
        <row r="138">
          <cell r="A138">
            <v>201047</v>
          </cell>
          <cell r="B138" t="str">
            <v>BOLSAS MICROSCOPIO 120X120 ESTERIL</v>
          </cell>
          <cell r="C138" t="str">
            <v>OK</v>
          </cell>
          <cell r="D138" t="str">
            <v>CLINICO</v>
          </cell>
          <cell r="E138">
            <v>750</v>
          </cell>
          <cell r="F138">
            <v>500</v>
          </cell>
          <cell r="G138">
            <v>1750</v>
          </cell>
          <cell r="H138">
            <v>62.5</v>
          </cell>
          <cell r="I138">
            <v>250</v>
          </cell>
          <cell r="J138">
            <v>750</v>
          </cell>
        </row>
        <row r="139">
          <cell r="A139">
            <v>203965</v>
          </cell>
          <cell r="B139" t="str">
            <v>BOLSO RESCATE AZUL C/ DIVISIONES INT.</v>
          </cell>
          <cell r="C139" t="str">
            <v>REVISAR</v>
          </cell>
          <cell r="D139" t="str">
            <v>CLINICO</v>
          </cell>
          <cell r="E139">
            <v>54</v>
          </cell>
          <cell r="F139">
            <v>36</v>
          </cell>
          <cell r="G139">
            <v>55500</v>
          </cell>
          <cell r="H139">
            <v>4.5</v>
          </cell>
          <cell r="I139">
            <v>18</v>
          </cell>
          <cell r="J139">
            <v>54</v>
          </cell>
        </row>
        <row r="140">
          <cell r="A140">
            <v>207117</v>
          </cell>
          <cell r="B140" t="str">
            <v>BOQUILLAS ALCOSCAN MODELO AL9010</v>
          </cell>
          <cell r="C140" t="str">
            <v>OK</v>
          </cell>
          <cell r="D140" t="str">
            <v>CLINICO</v>
          </cell>
          <cell r="E140">
            <v>4062</v>
          </cell>
          <cell r="F140">
            <v>2708</v>
          </cell>
          <cell r="G140">
            <v>530</v>
          </cell>
          <cell r="H140">
            <v>338.5</v>
          </cell>
          <cell r="I140">
            <v>1354</v>
          </cell>
          <cell r="J140">
            <v>4062</v>
          </cell>
        </row>
        <row r="141">
          <cell r="A141">
            <v>200128</v>
          </cell>
          <cell r="B141" t="str">
            <v>BOTA ARTROSCOPICA DESECH PAR</v>
          </cell>
          <cell r="C141" t="str">
            <v>OK</v>
          </cell>
          <cell r="D141" t="str">
            <v>CLINICO</v>
          </cell>
          <cell r="E141">
            <v>16650</v>
          </cell>
          <cell r="F141">
            <v>11100</v>
          </cell>
          <cell r="G141">
            <v>900</v>
          </cell>
          <cell r="H141">
            <v>1387.5</v>
          </cell>
          <cell r="I141">
            <v>5550</v>
          </cell>
          <cell r="J141">
            <v>16650</v>
          </cell>
        </row>
        <row r="142">
          <cell r="A142">
            <v>189012</v>
          </cell>
          <cell r="B142" t="str">
            <v>BOTA INMOVILIZADOR TALLA XL</v>
          </cell>
          <cell r="C142" t="str">
            <v>OK</v>
          </cell>
          <cell r="D142" t="str">
            <v>ORTOPEDIA</v>
          </cell>
          <cell r="E142">
            <v>87</v>
          </cell>
          <cell r="F142">
            <v>58</v>
          </cell>
          <cell r="G142">
            <v>14500</v>
          </cell>
          <cell r="H142">
            <v>7.25</v>
          </cell>
          <cell r="I142">
            <v>29</v>
          </cell>
          <cell r="J142">
            <v>87</v>
          </cell>
        </row>
        <row r="143">
          <cell r="A143">
            <v>150010</v>
          </cell>
          <cell r="B143" t="str">
            <v>BOTA INMOVILIZADORA T S</v>
          </cell>
          <cell r="C143" t="str">
            <v>OK</v>
          </cell>
          <cell r="D143" t="str">
            <v>ORTOPEDIA</v>
          </cell>
          <cell r="E143">
            <v>1050</v>
          </cell>
          <cell r="F143">
            <v>700</v>
          </cell>
          <cell r="G143">
            <v>14500</v>
          </cell>
          <cell r="H143">
            <v>87.5</v>
          </cell>
          <cell r="I143">
            <v>350</v>
          </cell>
          <cell r="J143">
            <v>1050</v>
          </cell>
        </row>
        <row r="144">
          <cell r="A144">
            <v>150008</v>
          </cell>
          <cell r="B144" t="str">
            <v>BOTA INMOVILIZADORA TL</v>
          </cell>
          <cell r="C144" t="str">
            <v>OK</v>
          </cell>
          <cell r="D144" t="str">
            <v>ORTOPEDIA</v>
          </cell>
          <cell r="E144">
            <v>4767</v>
          </cell>
          <cell r="F144">
            <v>3178</v>
          </cell>
          <cell r="G144">
            <v>14500</v>
          </cell>
          <cell r="H144">
            <v>397.25</v>
          </cell>
          <cell r="I144">
            <v>1589</v>
          </cell>
          <cell r="J144">
            <v>4767</v>
          </cell>
        </row>
        <row r="145">
          <cell r="A145">
            <v>150009</v>
          </cell>
          <cell r="B145" t="str">
            <v>BOTA INMOVILIZADORA TM</v>
          </cell>
          <cell r="C145" t="str">
            <v>OK</v>
          </cell>
          <cell r="D145" t="str">
            <v>ORTOPEDIA</v>
          </cell>
          <cell r="E145">
            <v>4072.5</v>
          </cell>
          <cell r="F145">
            <v>2715</v>
          </cell>
          <cell r="G145">
            <v>14500</v>
          </cell>
          <cell r="H145">
            <v>339.375</v>
          </cell>
          <cell r="I145">
            <v>1357.5</v>
          </cell>
          <cell r="J145">
            <v>4072.5</v>
          </cell>
        </row>
        <row r="146">
          <cell r="A146">
            <v>205215</v>
          </cell>
          <cell r="B146" t="str">
            <v>BOTON GASTROSTOMIA 20X2,5 FR</v>
          </cell>
          <cell r="C146" t="str">
            <v>OK</v>
          </cell>
          <cell r="D146" t="str">
            <v>CLINICO</v>
          </cell>
          <cell r="E146">
            <v>6</v>
          </cell>
          <cell r="F146">
            <v>4</v>
          </cell>
          <cell r="G146">
            <v>138655</v>
          </cell>
          <cell r="H146">
            <v>0.5</v>
          </cell>
          <cell r="I146">
            <v>2</v>
          </cell>
          <cell r="J146">
            <v>6</v>
          </cell>
        </row>
        <row r="147">
          <cell r="A147">
            <v>205307</v>
          </cell>
          <cell r="B147" t="str">
            <v>BOTON GASTROSTOMIA 20X3,5 FR</v>
          </cell>
          <cell r="C147" t="str">
            <v>OK</v>
          </cell>
          <cell r="D147" t="str">
            <v>CLINICO</v>
          </cell>
          <cell r="E147">
            <v>1.5</v>
          </cell>
          <cell r="F147">
            <v>1</v>
          </cell>
          <cell r="G147">
            <v>138655</v>
          </cell>
          <cell r="H147">
            <v>0.125</v>
          </cell>
          <cell r="I147">
            <v>0.5</v>
          </cell>
          <cell r="J147">
            <v>1.5</v>
          </cell>
        </row>
        <row r="148">
          <cell r="A148">
            <v>200131</v>
          </cell>
          <cell r="B148" t="str">
            <v>BRAZALETE AMA IDENTIFICACION PACIENTES</v>
          </cell>
          <cell r="C148" t="str">
            <v>OK</v>
          </cell>
          <cell r="D148" t="str">
            <v>COMODATO-CLINICO</v>
          </cell>
          <cell r="E148">
            <v>9750</v>
          </cell>
          <cell r="F148">
            <v>6500</v>
          </cell>
          <cell r="G148">
            <v>80</v>
          </cell>
          <cell r="H148">
            <v>812.5</v>
          </cell>
          <cell r="I148">
            <v>3250</v>
          </cell>
          <cell r="J148">
            <v>9750</v>
          </cell>
        </row>
        <row r="149">
          <cell r="A149">
            <v>211162</v>
          </cell>
          <cell r="B149" t="str">
            <v>BRAZALETE DESECH 1 LUMEN A PRESION XL</v>
          </cell>
          <cell r="C149" t="str">
            <v>OK</v>
          </cell>
          <cell r="D149" t="str">
            <v>CLINICO</v>
          </cell>
          <cell r="E149">
            <v>538.5</v>
          </cell>
          <cell r="F149">
            <v>359</v>
          </cell>
          <cell r="G149">
            <v>4990</v>
          </cell>
          <cell r="H149">
            <v>44.875</v>
          </cell>
          <cell r="I149">
            <v>179.5</v>
          </cell>
          <cell r="J149">
            <v>538.5</v>
          </cell>
        </row>
        <row r="150">
          <cell r="A150">
            <v>200133</v>
          </cell>
          <cell r="B150" t="str">
            <v>BRAZALETE DESECH 2 LUMEN A PRESION</v>
          </cell>
          <cell r="C150" t="str">
            <v>OK</v>
          </cell>
          <cell r="D150" t="str">
            <v>CLINICO</v>
          </cell>
          <cell r="E150">
            <v>3840</v>
          </cell>
          <cell r="F150">
            <v>2560</v>
          </cell>
          <cell r="G150">
            <v>4990</v>
          </cell>
          <cell r="H150">
            <v>320</v>
          </cell>
          <cell r="I150">
            <v>1280</v>
          </cell>
          <cell r="J150">
            <v>3840</v>
          </cell>
        </row>
        <row r="151">
          <cell r="A151">
            <v>200136</v>
          </cell>
          <cell r="B151" t="str">
            <v>BRAZALETE TERM BLA IDENTIFICAC PACIENTES</v>
          </cell>
          <cell r="C151" t="str">
            <v>OK</v>
          </cell>
          <cell r="D151" t="str">
            <v>COMODATO-CLINICO</v>
          </cell>
          <cell r="E151">
            <v>294</v>
          </cell>
          <cell r="F151">
            <v>196</v>
          </cell>
          <cell r="G151">
            <v>30000</v>
          </cell>
          <cell r="H151">
            <v>24.5</v>
          </cell>
          <cell r="I151">
            <v>98</v>
          </cell>
          <cell r="J151">
            <v>294</v>
          </cell>
        </row>
        <row r="152">
          <cell r="A152">
            <v>150011</v>
          </cell>
          <cell r="B152" t="str">
            <v>CABESTRILLO P/BRAZO TL</v>
          </cell>
          <cell r="C152" t="str">
            <v>OK</v>
          </cell>
          <cell r="D152" t="str">
            <v>ORTOPEDIA</v>
          </cell>
          <cell r="E152">
            <v>11338.5</v>
          </cell>
          <cell r="F152">
            <v>7559</v>
          </cell>
          <cell r="G152">
            <v>1208</v>
          </cell>
          <cell r="H152">
            <v>944.875</v>
          </cell>
          <cell r="I152">
            <v>3779.5</v>
          </cell>
          <cell r="J152">
            <v>11338.5</v>
          </cell>
        </row>
        <row r="153">
          <cell r="A153">
            <v>150012</v>
          </cell>
          <cell r="B153" t="str">
            <v>CABESTRILLO P/BRAZO TM</v>
          </cell>
          <cell r="C153" t="str">
            <v>OK</v>
          </cell>
          <cell r="D153" t="str">
            <v>ORTOPEDIA</v>
          </cell>
          <cell r="E153">
            <v>5883</v>
          </cell>
          <cell r="F153">
            <v>3922</v>
          </cell>
          <cell r="G153">
            <v>1208</v>
          </cell>
          <cell r="H153">
            <v>490.25</v>
          </cell>
          <cell r="I153">
            <v>1961</v>
          </cell>
          <cell r="J153">
            <v>5883</v>
          </cell>
        </row>
        <row r="154">
          <cell r="A154">
            <v>203966</v>
          </cell>
          <cell r="B154" t="str">
            <v>CABESTRILLO TALLA S</v>
          </cell>
          <cell r="C154" t="str">
            <v>OK</v>
          </cell>
          <cell r="D154" t="str">
            <v>CLINICO</v>
          </cell>
          <cell r="E154">
            <v>741</v>
          </cell>
          <cell r="F154">
            <v>494</v>
          </cell>
          <cell r="G154">
            <v>1208</v>
          </cell>
          <cell r="H154">
            <v>61.75</v>
          </cell>
          <cell r="I154">
            <v>247</v>
          </cell>
          <cell r="J154">
            <v>741</v>
          </cell>
        </row>
        <row r="155">
          <cell r="A155">
            <v>203967</v>
          </cell>
          <cell r="B155" t="str">
            <v>CABESTRILLO TALLA XL</v>
          </cell>
          <cell r="C155" t="str">
            <v>OK</v>
          </cell>
          <cell r="D155" t="str">
            <v>CLINICO</v>
          </cell>
          <cell r="E155">
            <v>691.5</v>
          </cell>
          <cell r="F155">
            <v>461</v>
          </cell>
          <cell r="G155">
            <v>1208</v>
          </cell>
          <cell r="H155">
            <v>57.625</v>
          </cell>
          <cell r="I155">
            <v>230.5</v>
          </cell>
          <cell r="J155">
            <v>691.5</v>
          </cell>
        </row>
        <row r="156">
          <cell r="A156">
            <v>206543</v>
          </cell>
          <cell r="B156" t="str">
            <v>CABLE BIPOLAR DES VALEYLAB</v>
          </cell>
          <cell r="C156" t="str">
            <v>OK</v>
          </cell>
          <cell r="D156" t="str">
            <v>CLINICO</v>
          </cell>
          <cell r="E156">
            <v>1800</v>
          </cell>
          <cell r="F156">
            <v>1200</v>
          </cell>
          <cell r="G156">
            <v>4000</v>
          </cell>
          <cell r="H156">
            <v>150</v>
          </cell>
          <cell r="I156">
            <v>600</v>
          </cell>
          <cell r="J156">
            <v>1800</v>
          </cell>
        </row>
        <row r="157">
          <cell r="A157">
            <v>100685</v>
          </cell>
          <cell r="B157" t="str">
            <v>CABLE ELECTRODO TENS 3000 N103A PAR</v>
          </cell>
          <cell r="C157" t="str">
            <v>OK</v>
          </cell>
          <cell r="D157" t="str">
            <v>ORTOPEDIA</v>
          </cell>
          <cell r="E157">
            <v>300</v>
          </cell>
          <cell r="F157">
            <v>200</v>
          </cell>
          <cell r="G157">
            <v>5000</v>
          </cell>
          <cell r="H157">
            <v>25</v>
          </cell>
          <cell r="I157">
            <v>100</v>
          </cell>
          <cell r="J157">
            <v>300</v>
          </cell>
        </row>
        <row r="158">
          <cell r="A158">
            <v>100002</v>
          </cell>
          <cell r="B158" t="str">
            <v>CAJA GUARDAR PROTESIS DENTAL</v>
          </cell>
          <cell r="C158" t="str">
            <v>OK</v>
          </cell>
          <cell r="D158" t="str">
            <v>CLINICO</v>
          </cell>
          <cell r="E158">
            <v>1200</v>
          </cell>
          <cell r="F158">
            <v>800</v>
          </cell>
          <cell r="G158">
            <v>950</v>
          </cell>
          <cell r="H158">
            <v>100</v>
          </cell>
          <cell r="I158">
            <v>400</v>
          </cell>
          <cell r="J158">
            <v>1200</v>
          </cell>
        </row>
        <row r="159">
          <cell r="A159">
            <v>200138</v>
          </cell>
          <cell r="B159" t="str">
            <v>CALCETA ANTIEMBOLICA  L</v>
          </cell>
          <cell r="C159" t="str">
            <v>OK</v>
          </cell>
          <cell r="D159" t="str">
            <v>COMODATO-CLINICO</v>
          </cell>
          <cell r="E159">
            <v>1524</v>
          </cell>
          <cell r="F159">
            <v>1016</v>
          </cell>
          <cell r="G159">
            <v>4510</v>
          </cell>
          <cell r="H159">
            <v>127</v>
          </cell>
          <cell r="I159">
            <v>508</v>
          </cell>
          <cell r="J159">
            <v>1524</v>
          </cell>
        </row>
        <row r="160">
          <cell r="A160">
            <v>200139</v>
          </cell>
          <cell r="B160" t="str">
            <v>CALCETA ANTIEMBOLICA  M</v>
          </cell>
          <cell r="C160" t="str">
            <v>OK</v>
          </cell>
          <cell r="D160" t="str">
            <v>COMODATO-CLINICO</v>
          </cell>
          <cell r="E160">
            <v>1062</v>
          </cell>
          <cell r="F160">
            <v>708</v>
          </cell>
          <cell r="G160">
            <v>4510</v>
          </cell>
          <cell r="H160">
            <v>88.5</v>
          </cell>
          <cell r="I160">
            <v>354</v>
          </cell>
          <cell r="J160">
            <v>1062</v>
          </cell>
        </row>
        <row r="161">
          <cell r="A161">
            <v>200140</v>
          </cell>
          <cell r="B161" t="str">
            <v>CALCETA ANTIEMBOLICA XL</v>
          </cell>
          <cell r="C161" t="str">
            <v>OK</v>
          </cell>
          <cell r="D161" t="str">
            <v>COMODATO-CLINICO</v>
          </cell>
          <cell r="E161">
            <v>192</v>
          </cell>
          <cell r="F161">
            <v>128</v>
          </cell>
          <cell r="G161">
            <v>4510</v>
          </cell>
          <cell r="H161">
            <v>16</v>
          </cell>
          <cell r="I161">
            <v>64</v>
          </cell>
          <cell r="J161">
            <v>192</v>
          </cell>
        </row>
        <row r="162">
          <cell r="A162">
            <v>211804</v>
          </cell>
          <cell r="B162" t="str">
            <v>CALCETIN REPOMEN TL HOMBRE</v>
          </cell>
          <cell r="C162" t="str">
            <v>OK</v>
          </cell>
          <cell r="D162" t="str">
            <v>CLINICO</v>
          </cell>
          <cell r="E162">
            <v>1350</v>
          </cell>
          <cell r="F162">
            <v>900</v>
          </cell>
          <cell r="G162">
            <v>7890</v>
          </cell>
          <cell r="H162">
            <v>112.5</v>
          </cell>
          <cell r="I162">
            <v>450</v>
          </cell>
          <cell r="J162">
            <v>1350</v>
          </cell>
        </row>
        <row r="163">
          <cell r="A163">
            <v>206229</v>
          </cell>
          <cell r="B163" t="str">
            <v>CALCETIN REPOMEN TL MUJER</v>
          </cell>
          <cell r="C163" t="str">
            <v>OK</v>
          </cell>
          <cell r="D163" t="str">
            <v>CLINICO</v>
          </cell>
          <cell r="E163">
            <v>270</v>
          </cell>
          <cell r="F163">
            <v>180</v>
          </cell>
          <cell r="G163">
            <v>7365</v>
          </cell>
          <cell r="H163">
            <v>22.5</v>
          </cell>
          <cell r="I163">
            <v>90</v>
          </cell>
          <cell r="J163">
            <v>270</v>
          </cell>
        </row>
        <row r="164">
          <cell r="A164">
            <v>211805</v>
          </cell>
          <cell r="B164" t="str">
            <v>CALCETIN REPOMEN TM HOMBRE</v>
          </cell>
          <cell r="C164" t="str">
            <v>OK</v>
          </cell>
          <cell r="D164" t="str">
            <v>CLINICO</v>
          </cell>
          <cell r="E164">
            <v>1320</v>
          </cell>
          <cell r="F164">
            <v>880</v>
          </cell>
          <cell r="G164">
            <v>7890</v>
          </cell>
          <cell r="H164">
            <v>110</v>
          </cell>
          <cell r="I164">
            <v>440</v>
          </cell>
          <cell r="J164">
            <v>1320</v>
          </cell>
        </row>
        <row r="165">
          <cell r="A165">
            <v>206243</v>
          </cell>
          <cell r="B165" t="str">
            <v>CALCETIN REPOMEN TM MUJER</v>
          </cell>
          <cell r="C165" t="str">
            <v>OK</v>
          </cell>
          <cell r="D165" t="str">
            <v>CLINICO</v>
          </cell>
          <cell r="E165">
            <v>300</v>
          </cell>
          <cell r="F165">
            <v>200</v>
          </cell>
          <cell r="G165">
            <v>7365</v>
          </cell>
          <cell r="H165">
            <v>25</v>
          </cell>
          <cell r="I165">
            <v>100</v>
          </cell>
          <cell r="J165">
            <v>300</v>
          </cell>
        </row>
        <row r="166">
          <cell r="A166">
            <v>211806</v>
          </cell>
          <cell r="B166" t="str">
            <v>CALCETIN REPOMEN TS HOMBRE</v>
          </cell>
          <cell r="C166" t="str">
            <v>OK</v>
          </cell>
          <cell r="D166" t="str">
            <v>CLINICO</v>
          </cell>
          <cell r="E166">
            <v>282</v>
          </cell>
          <cell r="F166">
            <v>188</v>
          </cell>
          <cell r="G166">
            <v>7890</v>
          </cell>
          <cell r="H166">
            <v>23.5</v>
          </cell>
          <cell r="I166">
            <v>94</v>
          </cell>
          <cell r="J166">
            <v>282</v>
          </cell>
        </row>
        <row r="167">
          <cell r="A167">
            <v>206204</v>
          </cell>
          <cell r="B167" t="str">
            <v>CALCETIN REPOMEN TS MUJER</v>
          </cell>
          <cell r="C167" t="str">
            <v>OK</v>
          </cell>
          <cell r="D167" t="str">
            <v>CLINICO</v>
          </cell>
          <cell r="E167">
            <v>270</v>
          </cell>
          <cell r="F167">
            <v>180</v>
          </cell>
          <cell r="G167">
            <v>7365</v>
          </cell>
          <cell r="H167">
            <v>22.5</v>
          </cell>
          <cell r="I167">
            <v>90</v>
          </cell>
          <cell r="J167">
            <v>270</v>
          </cell>
        </row>
        <row r="168">
          <cell r="A168">
            <v>211808</v>
          </cell>
          <cell r="B168" t="str">
            <v>CALCETIN REPOMEN TXL HOMBRE</v>
          </cell>
          <cell r="C168" t="str">
            <v>OK</v>
          </cell>
          <cell r="D168" t="str">
            <v>CLINICO</v>
          </cell>
          <cell r="E168">
            <v>262.5</v>
          </cell>
          <cell r="F168">
            <v>175</v>
          </cell>
          <cell r="G168">
            <v>7890</v>
          </cell>
          <cell r="H168">
            <v>21.875</v>
          </cell>
          <cell r="I168">
            <v>87.5</v>
          </cell>
          <cell r="J168">
            <v>262.5</v>
          </cell>
        </row>
        <row r="169">
          <cell r="A169">
            <v>211807</v>
          </cell>
          <cell r="B169" t="str">
            <v>CALCETIN REPOMEN TXS HOMBRE</v>
          </cell>
          <cell r="C169" t="str">
            <v>OK</v>
          </cell>
          <cell r="D169" t="str">
            <v>CLINICO</v>
          </cell>
          <cell r="E169">
            <v>300</v>
          </cell>
          <cell r="F169">
            <v>200</v>
          </cell>
          <cell r="G169">
            <v>7890</v>
          </cell>
          <cell r="H169">
            <v>25</v>
          </cell>
          <cell r="I169">
            <v>100</v>
          </cell>
          <cell r="J169">
            <v>300</v>
          </cell>
        </row>
        <row r="170">
          <cell r="A170">
            <v>200141</v>
          </cell>
          <cell r="B170" t="str">
            <v>CAMISON EXAMEN PACIENTE DESECH M/CORTA</v>
          </cell>
          <cell r="C170" t="str">
            <v>OK</v>
          </cell>
          <cell r="D170" t="str">
            <v>CLINICO</v>
          </cell>
          <cell r="E170">
            <v>19350</v>
          </cell>
          <cell r="F170">
            <v>12900</v>
          </cell>
          <cell r="G170">
            <v>310</v>
          </cell>
          <cell r="H170">
            <v>1612.5</v>
          </cell>
          <cell r="I170">
            <v>6450</v>
          </cell>
          <cell r="J170">
            <v>19350</v>
          </cell>
        </row>
        <row r="171">
          <cell r="A171">
            <v>206492</v>
          </cell>
          <cell r="B171" t="str">
            <v>CAMISON EXAMEN PACIENTE DESECH URGENCIA</v>
          </cell>
          <cell r="C171" t="str">
            <v>OK</v>
          </cell>
          <cell r="D171" t="str">
            <v>CLINICO</v>
          </cell>
          <cell r="E171">
            <v>24750</v>
          </cell>
          <cell r="F171">
            <v>16500</v>
          </cell>
          <cell r="G171">
            <v>804</v>
          </cell>
          <cell r="H171">
            <v>2062.5</v>
          </cell>
          <cell r="I171">
            <v>8250</v>
          </cell>
          <cell r="J171">
            <v>24750</v>
          </cell>
        </row>
        <row r="172">
          <cell r="A172">
            <v>200142</v>
          </cell>
          <cell r="B172" t="str">
            <v>CAMPO QUIR ADHESIVO 28X41CM</v>
          </cell>
          <cell r="C172" t="str">
            <v>OK</v>
          </cell>
          <cell r="D172" t="str">
            <v>CLINICO</v>
          </cell>
          <cell r="E172">
            <v>90</v>
          </cell>
          <cell r="F172">
            <v>60</v>
          </cell>
          <cell r="G172">
            <v>6352</v>
          </cell>
          <cell r="H172">
            <v>7.5</v>
          </cell>
          <cell r="I172">
            <v>30</v>
          </cell>
          <cell r="J172">
            <v>90</v>
          </cell>
        </row>
        <row r="173">
          <cell r="A173">
            <v>200144</v>
          </cell>
          <cell r="B173" t="str">
            <v>CAMPO QUIR ADHESIVO C/YODO 60X45CM</v>
          </cell>
          <cell r="C173" t="str">
            <v>OK</v>
          </cell>
          <cell r="D173" t="str">
            <v>CLINICO</v>
          </cell>
          <cell r="E173">
            <v>1590</v>
          </cell>
          <cell r="F173">
            <v>1060</v>
          </cell>
          <cell r="G173">
            <v>13800</v>
          </cell>
          <cell r="H173">
            <v>132.5</v>
          </cell>
          <cell r="I173">
            <v>530</v>
          </cell>
          <cell r="J173">
            <v>1590</v>
          </cell>
        </row>
        <row r="174">
          <cell r="A174">
            <v>200149</v>
          </cell>
          <cell r="B174" t="str">
            <v>CANISTER RENASYS 800-1000 ML</v>
          </cell>
          <cell r="C174" t="str">
            <v>OK</v>
          </cell>
          <cell r="D174" t="str">
            <v>COMODATO-CLINICO</v>
          </cell>
          <cell r="E174">
            <v>1680</v>
          </cell>
          <cell r="F174">
            <v>1120</v>
          </cell>
          <cell r="G174">
            <v>66000</v>
          </cell>
          <cell r="H174">
            <v>140</v>
          </cell>
          <cell r="I174">
            <v>560</v>
          </cell>
          <cell r="J174">
            <v>1680</v>
          </cell>
        </row>
        <row r="175">
          <cell r="A175">
            <v>200152</v>
          </cell>
          <cell r="B175" t="str">
            <v>CANULA ASPIRACION TIPO YANKAHUER GRANDE</v>
          </cell>
          <cell r="C175" t="str">
            <v>OK</v>
          </cell>
          <cell r="D175" t="str">
            <v>CLINICO</v>
          </cell>
          <cell r="E175">
            <v>3520.5</v>
          </cell>
          <cell r="F175">
            <v>2347</v>
          </cell>
          <cell r="G175">
            <v>1200</v>
          </cell>
          <cell r="H175">
            <v>293.375</v>
          </cell>
          <cell r="I175">
            <v>1173.5</v>
          </cell>
          <cell r="J175">
            <v>3520.5</v>
          </cell>
        </row>
        <row r="176">
          <cell r="A176">
            <v>200153</v>
          </cell>
          <cell r="B176" t="str">
            <v>CANULA ASPIRACION TIPO YANKAHUER MEDIANA</v>
          </cell>
          <cell r="C176" t="str">
            <v>OK</v>
          </cell>
          <cell r="D176" t="str">
            <v>CLINICO</v>
          </cell>
          <cell r="E176">
            <v>2164.5</v>
          </cell>
          <cell r="F176">
            <v>1443</v>
          </cell>
          <cell r="G176">
            <v>300</v>
          </cell>
          <cell r="H176">
            <v>180.375</v>
          </cell>
          <cell r="I176">
            <v>721.5</v>
          </cell>
          <cell r="J176">
            <v>2164.5</v>
          </cell>
        </row>
        <row r="177">
          <cell r="A177">
            <v>204152</v>
          </cell>
          <cell r="B177" t="str">
            <v>CANULA EXTRALARGA 8,0 DISTAL</v>
          </cell>
          <cell r="C177" t="str">
            <v>OK</v>
          </cell>
          <cell r="D177" t="str">
            <v>CLINICO</v>
          </cell>
          <cell r="E177">
            <v>4.5</v>
          </cell>
          <cell r="F177">
            <v>3</v>
          </cell>
          <cell r="G177">
            <v>45000</v>
          </cell>
          <cell r="H177">
            <v>0.375</v>
          </cell>
          <cell r="I177">
            <v>1.5</v>
          </cell>
          <cell r="J177">
            <v>4.5</v>
          </cell>
        </row>
        <row r="178">
          <cell r="A178">
            <v>209695</v>
          </cell>
          <cell r="B178" t="str">
            <v>CANULA MAYO 2</v>
          </cell>
          <cell r="C178" t="str">
            <v>OK</v>
          </cell>
          <cell r="D178" t="str">
            <v>CLINICO</v>
          </cell>
          <cell r="E178">
            <v>315</v>
          </cell>
          <cell r="F178">
            <v>210</v>
          </cell>
          <cell r="G178">
            <v>665</v>
          </cell>
          <cell r="H178">
            <v>26.25</v>
          </cell>
          <cell r="I178">
            <v>105</v>
          </cell>
          <cell r="J178">
            <v>315</v>
          </cell>
        </row>
        <row r="179">
          <cell r="A179">
            <v>200154</v>
          </cell>
          <cell r="B179" t="str">
            <v>CANULA MAYO N3</v>
          </cell>
          <cell r="C179" t="str">
            <v>OK</v>
          </cell>
          <cell r="D179" t="str">
            <v>CLINICO</v>
          </cell>
          <cell r="E179">
            <v>1740</v>
          </cell>
          <cell r="F179">
            <v>1160</v>
          </cell>
          <cell r="G179">
            <v>210</v>
          </cell>
          <cell r="H179">
            <v>145</v>
          </cell>
          <cell r="I179">
            <v>580</v>
          </cell>
          <cell r="J179">
            <v>1740</v>
          </cell>
        </row>
        <row r="180">
          <cell r="A180">
            <v>200155</v>
          </cell>
          <cell r="B180" t="str">
            <v>CANULA MAYO N4</v>
          </cell>
          <cell r="C180" t="str">
            <v>OK</v>
          </cell>
          <cell r="D180" t="str">
            <v>CLINICO</v>
          </cell>
          <cell r="E180">
            <v>1311</v>
          </cell>
          <cell r="F180">
            <v>874</v>
          </cell>
          <cell r="G180">
            <v>259</v>
          </cell>
          <cell r="H180">
            <v>109.25</v>
          </cell>
          <cell r="I180">
            <v>437</v>
          </cell>
          <cell r="J180">
            <v>1311</v>
          </cell>
        </row>
        <row r="181">
          <cell r="A181">
            <v>200156</v>
          </cell>
          <cell r="B181" t="str">
            <v>CANULA MAYO N5</v>
          </cell>
          <cell r="C181" t="str">
            <v>OK</v>
          </cell>
          <cell r="D181" t="str">
            <v>CLINICO</v>
          </cell>
          <cell r="E181">
            <v>1282.5</v>
          </cell>
          <cell r="F181">
            <v>855</v>
          </cell>
          <cell r="G181">
            <v>259</v>
          </cell>
          <cell r="H181">
            <v>106.875</v>
          </cell>
          <cell r="I181">
            <v>427.5</v>
          </cell>
          <cell r="J181">
            <v>1282.5</v>
          </cell>
        </row>
        <row r="182">
          <cell r="A182">
            <v>205467</v>
          </cell>
          <cell r="B182" t="str">
            <v>CANULA NASAL FEALITE TALLA M</v>
          </cell>
          <cell r="C182" t="str">
            <v>OK</v>
          </cell>
          <cell r="D182" t="str">
            <v>CLINICO</v>
          </cell>
          <cell r="E182">
            <v>120</v>
          </cell>
          <cell r="F182">
            <v>80</v>
          </cell>
          <cell r="G182">
            <v>29900</v>
          </cell>
          <cell r="H182">
            <v>10</v>
          </cell>
          <cell r="I182">
            <v>40</v>
          </cell>
          <cell r="J182">
            <v>120</v>
          </cell>
        </row>
        <row r="183">
          <cell r="A183">
            <v>206472</v>
          </cell>
          <cell r="B183" t="str">
            <v>CANULA OLIVADA CURVA DES 23 G</v>
          </cell>
          <cell r="C183" t="str">
            <v>OK</v>
          </cell>
          <cell r="D183" t="str">
            <v>CLINICO</v>
          </cell>
          <cell r="E183">
            <v>120</v>
          </cell>
          <cell r="F183">
            <v>80</v>
          </cell>
          <cell r="G183">
            <v>6995</v>
          </cell>
          <cell r="H183">
            <v>10</v>
          </cell>
          <cell r="I183">
            <v>40</v>
          </cell>
          <cell r="J183">
            <v>120</v>
          </cell>
        </row>
        <row r="184">
          <cell r="A184">
            <v>206155</v>
          </cell>
          <cell r="B184" t="str">
            <v>CÁNULA SIMCOE N23 DESECHABLE</v>
          </cell>
          <cell r="C184" t="str">
            <v>OK</v>
          </cell>
          <cell r="D184" t="str">
            <v>CLINICO</v>
          </cell>
          <cell r="E184">
            <v>45</v>
          </cell>
          <cell r="F184">
            <v>30</v>
          </cell>
          <cell r="G184">
            <v>7500</v>
          </cell>
          <cell r="H184">
            <v>3.75</v>
          </cell>
          <cell r="I184">
            <v>15</v>
          </cell>
          <cell r="J184">
            <v>45</v>
          </cell>
        </row>
        <row r="185">
          <cell r="A185">
            <v>204389</v>
          </cell>
          <cell r="B185" t="str">
            <v>CAPUCHON FACO ALCON</v>
          </cell>
          <cell r="C185" t="str">
            <v>OK</v>
          </cell>
          <cell r="D185" t="str">
            <v>CLINICO</v>
          </cell>
          <cell r="E185">
            <v>27</v>
          </cell>
          <cell r="F185">
            <v>18</v>
          </cell>
          <cell r="G185">
            <v>13690</v>
          </cell>
          <cell r="H185">
            <v>2.25</v>
          </cell>
          <cell r="I185">
            <v>9</v>
          </cell>
          <cell r="J185">
            <v>27</v>
          </cell>
        </row>
        <row r="186">
          <cell r="A186">
            <v>200003</v>
          </cell>
          <cell r="B186" t="str">
            <v>CASEETTE PEROXIDO HIDROG RAPIDO CAJAX5UN</v>
          </cell>
          <cell r="C186" t="str">
            <v>OK</v>
          </cell>
          <cell r="D186" t="str">
            <v>CLINICO</v>
          </cell>
          <cell r="E186">
            <v>63</v>
          </cell>
          <cell r="F186">
            <v>42</v>
          </cell>
          <cell r="G186">
            <v>426000</v>
          </cell>
          <cell r="H186">
            <v>5.25</v>
          </cell>
          <cell r="I186">
            <v>21</v>
          </cell>
          <cell r="J186">
            <v>63</v>
          </cell>
        </row>
        <row r="187">
          <cell r="A187">
            <v>205855</v>
          </cell>
          <cell r="B187" t="str">
            <v>CASETTE COMBINADO FACO/VITRECT CONST</v>
          </cell>
          <cell r="C187" t="str">
            <v>OK</v>
          </cell>
          <cell r="D187" t="str">
            <v>CLINICO</v>
          </cell>
          <cell r="E187">
            <v>31.5</v>
          </cell>
          <cell r="F187">
            <v>21</v>
          </cell>
          <cell r="G187">
            <v>351157</v>
          </cell>
          <cell r="H187">
            <v>2.625</v>
          </cell>
          <cell r="I187">
            <v>10.5</v>
          </cell>
          <cell r="J187">
            <v>31.5</v>
          </cell>
        </row>
        <row r="188">
          <cell r="A188">
            <v>205813</v>
          </cell>
          <cell r="B188" t="str">
            <v>CASETTE FACO CONSTELLATION</v>
          </cell>
          <cell r="C188" t="str">
            <v>OK</v>
          </cell>
          <cell r="D188" t="str">
            <v>CLINICO</v>
          </cell>
          <cell r="E188">
            <v>12</v>
          </cell>
          <cell r="F188">
            <v>8</v>
          </cell>
          <cell r="G188">
            <v>83971</v>
          </cell>
          <cell r="H188">
            <v>1</v>
          </cell>
          <cell r="I188">
            <v>4</v>
          </cell>
          <cell r="J188">
            <v>12</v>
          </cell>
        </row>
        <row r="189">
          <cell r="A189">
            <v>209480</v>
          </cell>
          <cell r="B189" t="str">
            <v>CASSETTE VITRECTOMIA 25G ALCON</v>
          </cell>
          <cell r="C189" t="str">
            <v>OK</v>
          </cell>
          <cell r="D189" t="str">
            <v>CLINICO</v>
          </cell>
          <cell r="E189">
            <v>27</v>
          </cell>
          <cell r="F189">
            <v>18</v>
          </cell>
          <cell r="G189">
            <v>305985</v>
          </cell>
          <cell r="H189">
            <v>2.25</v>
          </cell>
          <cell r="I189">
            <v>9</v>
          </cell>
          <cell r="J189">
            <v>27</v>
          </cell>
        </row>
        <row r="190">
          <cell r="A190">
            <v>200185</v>
          </cell>
          <cell r="B190" t="str">
            <v>CATETER AUTOGUARD 14 GX45MM</v>
          </cell>
          <cell r="C190" t="str">
            <v>OK</v>
          </cell>
          <cell r="D190" t="str">
            <v>CLINICO</v>
          </cell>
          <cell r="E190">
            <v>2475</v>
          </cell>
          <cell r="F190">
            <v>1650</v>
          </cell>
          <cell r="G190" t="str">
            <v>DISCONTINUADO</v>
          </cell>
          <cell r="H190">
            <v>206.25</v>
          </cell>
          <cell r="I190">
            <v>825</v>
          </cell>
          <cell r="J190">
            <v>2475</v>
          </cell>
        </row>
        <row r="191">
          <cell r="A191">
            <v>200181</v>
          </cell>
          <cell r="B191" t="str">
            <v>CATETER AUTOGUARD 16 GX30MM</v>
          </cell>
          <cell r="C191" t="str">
            <v>OK</v>
          </cell>
          <cell r="D191" t="str">
            <v>CLINICO</v>
          </cell>
          <cell r="E191">
            <v>1492.5</v>
          </cell>
          <cell r="F191">
            <v>995</v>
          </cell>
          <cell r="G191">
            <v>774</v>
          </cell>
          <cell r="H191">
            <v>124.375</v>
          </cell>
          <cell r="I191">
            <v>497.5</v>
          </cell>
          <cell r="J191">
            <v>1492.5</v>
          </cell>
        </row>
        <row r="192">
          <cell r="A192">
            <v>200186</v>
          </cell>
          <cell r="B192" t="str">
            <v>CATETER AUTOGUARD 16 GX45MM</v>
          </cell>
          <cell r="C192" t="str">
            <v>OK</v>
          </cell>
          <cell r="D192" t="str">
            <v>CLINICO</v>
          </cell>
          <cell r="E192">
            <v>1650</v>
          </cell>
          <cell r="F192">
            <v>1100</v>
          </cell>
          <cell r="G192" t="str">
            <v>DISCONTINUADO</v>
          </cell>
          <cell r="H192">
            <v>137.5</v>
          </cell>
          <cell r="I192">
            <v>550</v>
          </cell>
          <cell r="J192">
            <v>1650</v>
          </cell>
        </row>
        <row r="193">
          <cell r="A193">
            <v>200182</v>
          </cell>
          <cell r="B193" t="str">
            <v>CATETER AUTOGUARD 18 G  X 30MM</v>
          </cell>
          <cell r="C193" t="str">
            <v>OK</v>
          </cell>
          <cell r="D193" t="str">
            <v>CLINICO</v>
          </cell>
          <cell r="E193">
            <v>4042.5</v>
          </cell>
          <cell r="F193">
            <v>2695</v>
          </cell>
          <cell r="G193">
            <v>715</v>
          </cell>
          <cell r="H193">
            <v>336.875</v>
          </cell>
          <cell r="I193">
            <v>1347.5</v>
          </cell>
          <cell r="J193">
            <v>4042.5</v>
          </cell>
        </row>
        <row r="194">
          <cell r="A194">
            <v>200187</v>
          </cell>
          <cell r="B194" t="str">
            <v>CATETER AUTOGUARD 18 GX48MM</v>
          </cell>
          <cell r="C194" t="str">
            <v>OK</v>
          </cell>
          <cell r="D194" t="str">
            <v>CLINICO</v>
          </cell>
          <cell r="E194">
            <v>4935</v>
          </cell>
          <cell r="F194">
            <v>3290</v>
          </cell>
          <cell r="G194">
            <v>546</v>
          </cell>
          <cell r="H194">
            <v>411.25</v>
          </cell>
          <cell r="I194">
            <v>1645</v>
          </cell>
          <cell r="J194">
            <v>4935</v>
          </cell>
        </row>
        <row r="195">
          <cell r="A195">
            <v>200183</v>
          </cell>
          <cell r="B195" t="str">
            <v>CATETER AUTOGUARD 20 GX30MM</v>
          </cell>
          <cell r="C195" t="str">
            <v>OK</v>
          </cell>
          <cell r="D195" t="str">
            <v>CLINICO</v>
          </cell>
          <cell r="E195">
            <v>41242.5</v>
          </cell>
          <cell r="F195">
            <v>27495</v>
          </cell>
          <cell r="G195">
            <v>690</v>
          </cell>
          <cell r="H195">
            <v>3436.875</v>
          </cell>
          <cell r="I195">
            <v>13747.5</v>
          </cell>
          <cell r="J195">
            <v>41242.5</v>
          </cell>
        </row>
        <row r="196">
          <cell r="A196">
            <v>200184</v>
          </cell>
          <cell r="B196" t="str">
            <v>CATETER AUTOGUARD 22 GX25MM</v>
          </cell>
          <cell r="C196" t="str">
            <v>OK</v>
          </cell>
          <cell r="D196" t="str">
            <v>CLINICO</v>
          </cell>
          <cell r="E196">
            <v>26925</v>
          </cell>
          <cell r="F196">
            <v>17950</v>
          </cell>
          <cell r="G196">
            <v>561</v>
          </cell>
          <cell r="H196">
            <v>2243.75</v>
          </cell>
          <cell r="I196">
            <v>8975</v>
          </cell>
          <cell r="J196">
            <v>26925</v>
          </cell>
        </row>
        <row r="197">
          <cell r="A197">
            <v>200188</v>
          </cell>
          <cell r="B197" t="str">
            <v>CATETER AUTOGUARD 24 GX19MM</v>
          </cell>
          <cell r="C197" t="str">
            <v>OK</v>
          </cell>
          <cell r="D197" t="str">
            <v>CLINICO</v>
          </cell>
          <cell r="E197">
            <v>300</v>
          </cell>
          <cell r="F197">
            <v>200</v>
          </cell>
          <cell r="G197">
            <v>853</v>
          </cell>
          <cell r="H197">
            <v>25</v>
          </cell>
          <cell r="I197">
            <v>100</v>
          </cell>
          <cell r="J197">
            <v>300</v>
          </cell>
        </row>
        <row r="198">
          <cell r="A198">
            <v>202179</v>
          </cell>
          <cell r="B198" t="str">
            <v>CATETER FOGARTY EMBOLECTOMIA N°2 120802-</v>
          </cell>
          <cell r="C198" t="str">
            <v>OK</v>
          </cell>
          <cell r="D198" t="str">
            <v>CLINICO</v>
          </cell>
          <cell r="E198">
            <v>6</v>
          </cell>
          <cell r="F198">
            <v>4</v>
          </cell>
          <cell r="G198">
            <v>43000</v>
          </cell>
          <cell r="H198">
            <v>0.5</v>
          </cell>
          <cell r="I198">
            <v>2</v>
          </cell>
          <cell r="J198">
            <v>6</v>
          </cell>
        </row>
        <row r="199">
          <cell r="A199">
            <v>202180</v>
          </cell>
          <cell r="B199" t="str">
            <v>CATETER FOGARTY EMBOLECTOMIA N°3 120803-</v>
          </cell>
          <cell r="C199" t="str">
            <v>OK</v>
          </cell>
          <cell r="D199" t="str">
            <v>CLINICO</v>
          </cell>
          <cell r="E199">
            <v>6</v>
          </cell>
          <cell r="F199">
            <v>4</v>
          </cell>
          <cell r="G199">
            <v>43000</v>
          </cell>
          <cell r="H199">
            <v>0.5</v>
          </cell>
          <cell r="I199">
            <v>2</v>
          </cell>
          <cell r="J199">
            <v>6</v>
          </cell>
        </row>
        <row r="200">
          <cell r="A200">
            <v>202181</v>
          </cell>
          <cell r="B200" t="str">
            <v>CATETER FOGARTY EMBOLECTOMIA N°4 120804-</v>
          </cell>
          <cell r="C200" t="str">
            <v>OK</v>
          </cell>
          <cell r="D200" t="str">
            <v>CLINICO</v>
          </cell>
          <cell r="E200">
            <v>9</v>
          </cell>
          <cell r="F200">
            <v>6</v>
          </cell>
          <cell r="G200">
            <v>43000</v>
          </cell>
          <cell r="H200">
            <v>0.75</v>
          </cell>
          <cell r="I200">
            <v>3</v>
          </cell>
          <cell r="J200">
            <v>9</v>
          </cell>
        </row>
        <row r="201">
          <cell r="A201">
            <v>183967</v>
          </cell>
          <cell r="B201" t="str">
            <v>CATETER FOGARTY EMBOLECTOMIA N°7 120807-</v>
          </cell>
          <cell r="C201" t="str">
            <v>OK</v>
          </cell>
          <cell r="D201" t="str">
            <v>CLINICO</v>
          </cell>
          <cell r="E201">
            <v>3</v>
          </cell>
          <cell r="F201">
            <v>2</v>
          </cell>
          <cell r="G201">
            <v>43000</v>
          </cell>
          <cell r="H201">
            <v>0.25</v>
          </cell>
          <cell r="I201">
            <v>1</v>
          </cell>
          <cell r="J201">
            <v>3</v>
          </cell>
        </row>
        <row r="202">
          <cell r="A202">
            <v>204954</v>
          </cell>
          <cell r="B202" t="str">
            <v>CATETER PICCO 4FR</v>
          </cell>
          <cell r="C202" t="str">
            <v>OK</v>
          </cell>
          <cell r="D202" t="str">
            <v>CLINICO</v>
          </cell>
          <cell r="E202">
            <v>7.5</v>
          </cell>
          <cell r="F202">
            <v>5</v>
          </cell>
          <cell r="G202">
            <v>320000</v>
          </cell>
          <cell r="H202">
            <v>0.625</v>
          </cell>
          <cell r="I202">
            <v>2.5</v>
          </cell>
          <cell r="J202">
            <v>7.5</v>
          </cell>
        </row>
        <row r="203">
          <cell r="A203">
            <v>200170</v>
          </cell>
          <cell r="B203" t="str">
            <v>CATETER TERMODILUCION SWAN-GANZ 7,5FR GA</v>
          </cell>
          <cell r="C203" t="str">
            <v>OK</v>
          </cell>
          <cell r="D203" t="str">
            <v>CLINICO</v>
          </cell>
          <cell r="E203">
            <v>4.5</v>
          </cell>
          <cell r="F203">
            <v>3</v>
          </cell>
          <cell r="G203">
            <v>70000</v>
          </cell>
          <cell r="H203">
            <v>0.375</v>
          </cell>
          <cell r="I203">
            <v>1.5</v>
          </cell>
          <cell r="J203">
            <v>4.5</v>
          </cell>
        </row>
        <row r="204">
          <cell r="A204">
            <v>200173</v>
          </cell>
          <cell r="B204" t="str">
            <v>CATETER VEN CENTRAL 2VIAS C/G (DOSLUMEN)</v>
          </cell>
          <cell r="C204" t="str">
            <v>OK</v>
          </cell>
          <cell r="D204" t="str">
            <v>CLINICO</v>
          </cell>
          <cell r="E204">
            <v>82.5</v>
          </cell>
          <cell r="F204">
            <v>55</v>
          </cell>
          <cell r="G204">
            <v>25500</v>
          </cell>
          <cell r="H204">
            <v>6.875</v>
          </cell>
          <cell r="I204">
            <v>27.5</v>
          </cell>
          <cell r="J204">
            <v>82.5</v>
          </cell>
        </row>
        <row r="205">
          <cell r="A205">
            <v>200174</v>
          </cell>
          <cell r="B205" t="str">
            <v>CATETER VEN CENTRAL 3VIAS C/GUIA(TRES LU</v>
          </cell>
          <cell r="C205" t="str">
            <v>OK</v>
          </cell>
          <cell r="D205" t="str">
            <v>CLINICO</v>
          </cell>
          <cell r="E205">
            <v>165</v>
          </cell>
          <cell r="F205">
            <v>110</v>
          </cell>
          <cell r="G205">
            <v>24900</v>
          </cell>
          <cell r="H205">
            <v>13.75</v>
          </cell>
          <cell r="I205">
            <v>55</v>
          </cell>
          <cell r="J205">
            <v>165</v>
          </cell>
        </row>
        <row r="206">
          <cell r="A206">
            <v>200176</v>
          </cell>
          <cell r="B206" t="str">
            <v>CATETER VENOSO CENTRAL 5VIAS</v>
          </cell>
          <cell r="C206" t="str">
            <v>OK</v>
          </cell>
          <cell r="D206" t="str">
            <v>CLINICO</v>
          </cell>
          <cell r="E206">
            <v>7.5</v>
          </cell>
          <cell r="F206">
            <v>5</v>
          </cell>
          <cell r="G206">
            <v>75000</v>
          </cell>
          <cell r="H206">
            <v>0.625</v>
          </cell>
          <cell r="I206">
            <v>2.5</v>
          </cell>
          <cell r="J206">
            <v>7.5</v>
          </cell>
        </row>
        <row r="207">
          <cell r="A207">
            <v>208305</v>
          </cell>
          <cell r="B207" t="str">
            <v>CATETER VENOSO PERIFERICO 22G X 25MM</v>
          </cell>
          <cell r="C207" t="str">
            <v>OK</v>
          </cell>
          <cell r="D207" t="str">
            <v>CLINICO</v>
          </cell>
          <cell r="E207">
            <v>300</v>
          </cell>
          <cell r="F207">
            <v>200</v>
          </cell>
          <cell r="G207">
            <v>312</v>
          </cell>
          <cell r="H207">
            <v>25</v>
          </cell>
          <cell r="I207">
            <v>100</v>
          </cell>
          <cell r="J207">
            <v>300</v>
          </cell>
        </row>
        <row r="208">
          <cell r="A208">
            <v>200179</v>
          </cell>
          <cell r="B208" t="str">
            <v>CATETER VENOSO PERIFERICO CENTRAL 1 VIA</v>
          </cell>
          <cell r="C208" t="str">
            <v>OK</v>
          </cell>
          <cell r="D208" t="str">
            <v>CLINICO</v>
          </cell>
          <cell r="E208">
            <v>24</v>
          </cell>
          <cell r="F208">
            <v>16</v>
          </cell>
          <cell r="G208">
            <v>132000</v>
          </cell>
          <cell r="H208">
            <v>2</v>
          </cell>
          <cell r="I208">
            <v>8</v>
          </cell>
          <cell r="J208">
            <v>24</v>
          </cell>
        </row>
        <row r="209">
          <cell r="A209">
            <v>206424</v>
          </cell>
          <cell r="B209" t="str">
            <v>CAVILON 92 GR</v>
          </cell>
          <cell r="C209" t="str">
            <v>OK</v>
          </cell>
          <cell r="D209" t="str">
            <v>CLINICO</v>
          </cell>
          <cell r="E209">
            <v>270</v>
          </cell>
          <cell r="F209">
            <v>180</v>
          </cell>
          <cell r="G209">
            <v>5400</v>
          </cell>
          <cell r="H209">
            <v>22.5</v>
          </cell>
          <cell r="I209">
            <v>90</v>
          </cell>
          <cell r="J209">
            <v>270</v>
          </cell>
        </row>
        <row r="210">
          <cell r="A210">
            <v>203900</v>
          </cell>
          <cell r="B210" t="str">
            <v>CEPILLO DE LUMEN CHICO 241020-BBG</v>
          </cell>
          <cell r="C210" t="str">
            <v>OK</v>
          </cell>
          <cell r="D210" t="str">
            <v>CLINICO</v>
          </cell>
          <cell r="E210">
            <v>1389</v>
          </cell>
          <cell r="F210">
            <v>926</v>
          </cell>
          <cell r="G210">
            <v>7078</v>
          </cell>
          <cell r="H210">
            <v>115.75</v>
          </cell>
          <cell r="I210">
            <v>463</v>
          </cell>
          <cell r="J210">
            <v>1389</v>
          </cell>
        </row>
        <row r="211">
          <cell r="A211">
            <v>204296</v>
          </cell>
          <cell r="B211" t="str">
            <v>CEPILLO DE LUMEN MEDIANO GK-469-R</v>
          </cell>
          <cell r="C211" t="str">
            <v>OK</v>
          </cell>
          <cell r="D211" t="str">
            <v>CLINICO</v>
          </cell>
          <cell r="E211">
            <v>1737</v>
          </cell>
          <cell r="F211">
            <v>1158</v>
          </cell>
          <cell r="G211">
            <v>4100</v>
          </cell>
          <cell r="H211">
            <v>144.75</v>
          </cell>
          <cell r="I211">
            <v>579</v>
          </cell>
          <cell r="J211">
            <v>1737</v>
          </cell>
        </row>
        <row r="212">
          <cell r="A212">
            <v>204280</v>
          </cell>
          <cell r="B212" t="str">
            <v>CEPILLO ERGONOM INSTRUMENTAL 3-1000</v>
          </cell>
          <cell r="C212" t="str">
            <v>OK</v>
          </cell>
          <cell r="D212" t="str">
            <v>CLINICO</v>
          </cell>
          <cell r="E212">
            <v>681</v>
          </cell>
          <cell r="F212">
            <v>454</v>
          </cell>
          <cell r="G212">
            <v>12000</v>
          </cell>
          <cell r="H212">
            <v>56.75</v>
          </cell>
          <cell r="I212">
            <v>227</v>
          </cell>
          <cell r="J212">
            <v>681</v>
          </cell>
        </row>
        <row r="213">
          <cell r="A213">
            <v>100346</v>
          </cell>
          <cell r="B213" t="str">
            <v>CEPILLO LIMPIEZA CORTO MH-507</v>
          </cell>
          <cell r="C213" t="str">
            <v>OK</v>
          </cell>
          <cell r="D213" t="str">
            <v>CLINICO</v>
          </cell>
          <cell r="E213">
            <v>60</v>
          </cell>
          <cell r="F213">
            <v>40</v>
          </cell>
          <cell r="G213">
            <v>15000</v>
          </cell>
          <cell r="H213">
            <v>5</v>
          </cell>
          <cell r="I213">
            <v>20</v>
          </cell>
          <cell r="J213">
            <v>60</v>
          </cell>
        </row>
        <row r="214">
          <cell r="A214">
            <v>100917</v>
          </cell>
          <cell r="B214" t="str">
            <v>CEPILLO LIMPIEZA D10,0MM L550MM</v>
          </cell>
          <cell r="C214" t="str">
            <v>OK</v>
          </cell>
          <cell r="D214" t="str">
            <v>CLINICO</v>
          </cell>
          <cell r="E214">
            <v>1494</v>
          </cell>
          <cell r="F214">
            <v>996</v>
          </cell>
          <cell r="G214">
            <v>4583</v>
          </cell>
          <cell r="H214">
            <v>124.5</v>
          </cell>
          <cell r="I214">
            <v>498</v>
          </cell>
          <cell r="J214">
            <v>1494</v>
          </cell>
        </row>
        <row r="215">
          <cell r="A215">
            <v>100347</v>
          </cell>
          <cell r="B215" t="str">
            <v>CEPILLO LIMPIEZA LARGA BW-20T</v>
          </cell>
          <cell r="C215" t="str">
            <v>OK</v>
          </cell>
          <cell r="D215" t="str">
            <v>CLINICO</v>
          </cell>
          <cell r="E215">
            <v>75</v>
          </cell>
          <cell r="F215">
            <v>50</v>
          </cell>
          <cell r="G215">
            <v>52000</v>
          </cell>
          <cell r="H215">
            <v>6.25</v>
          </cell>
          <cell r="I215">
            <v>25</v>
          </cell>
          <cell r="J215">
            <v>75</v>
          </cell>
        </row>
        <row r="216">
          <cell r="A216">
            <v>200197</v>
          </cell>
          <cell r="B216" t="str">
            <v>CHATA DESECH</v>
          </cell>
          <cell r="C216" t="str">
            <v>OK</v>
          </cell>
          <cell r="D216" t="str">
            <v>CLINICO</v>
          </cell>
          <cell r="E216">
            <v>50250</v>
          </cell>
          <cell r="F216">
            <v>33500</v>
          </cell>
          <cell r="G216">
            <v>190</v>
          </cell>
          <cell r="H216">
            <v>4187.5</v>
          </cell>
          <cell r="I216">
            <v>16750</v>
          </cell>
          <cell r="J216">
            <v>50250</v>
          </cell>
        </row>
        <row r="217">
          <cell r="A217">
            <v>209786</v>
          </cell>
          <cell r="B217" t="str">
            <v>CHLORAPREP APLICADOR 3ML</v>
          </cell>
          <cell r="C217" t="str">
            <v>OK</v>
          </cell>
          <cell r="D217" t="str">
            <v>CLINICO</v>
          </cell>
          <cell r="E217">
            <v>1695</v>
          </cell>
          <cell r="F217">
            <v>1130</v>
          </cell>
          <cell r="G217">
            <v>1280</v>
          </cell>
          <cell r="H217">
            <v>141.25</v>
          </cell>
          <cell r="I217">
            <v>565</v>
          </cell>
          <cell r="J217">
            <v>1695</v>
          </cell>
        </row>
        <row r="218">
          <cell r="A218">
            <v>211423</v>
          </cell>
          <cell r="B218" t="str">
            <v>CHLORAPREP APLICADOR ANTISEP 2% 10.5 ML</v>
          </cell>
          <cell r="C218" t="str">
            <v>OK</v>
          </cell>
          <cell r="D218" t="str">
            <v>CLINICO</v>
          </cell>
          <cell r="E218">
            <v>4950</v>
          </cell>
          <cell r="F218">
            <v>3300</v>
          </cell>
          <cell r="G218">
            <v>3500</v>
          </cell>
          <cell r="H218">
            <v>412.5</v>
          </cell>
          <cell r="I218">
            <v>1650</v>
          </cell>
          <cell r="J218">
            <v>4950</v>
          </cell>
        </row>
        <row r="219">
          <cell r="A219">
            <v>209143</v>
          </cell>
          <cell r="B219" t="str">
            <v>CINTA 3M PIELES SENSIBLES</v>
          </cell>
          <cell r="C219" t="str">
            <v>OK</v>
          </cell>
          <cell r="D219" t="str">
            <v>CLINICO</v>
          </cell>
          <cell r="E219">
            <v>864</v>
          </cell>
          <cell r="F219">
            <v>576</v>
          </cell>
          <cell r="G219">
            <v>2800</v>
          </cell>
          <cell r="H219">
            <v>72</v>
          </cell>
          <cell r="I219">
            <v>288</v>
          </cell>
          <cell r="J219">
            <v>864</v>
          </cell>
        </row>
        <row r="220">
          <cell r="A220">
            <v>200910</v>
          </cell>
          <cell r="B220" t="str">
            <v>CINTA AUTOCLAVE 3/4 3M 1322-18MM COMPLY</v>
          </cell>
          <cell r="C220" t="str">
            <v>OK</v>
          </cell>
          <cell r="D220" t="str">
            <v>CLINICO</v>
          </cell>
          <cell r="E220">
            <v>3297</v>
          </cell>
          <cell r="F220">
            <v>2198</v>
          </cell>
          <cell r="G220">
            <v>3200</v>
          </cell>
          <cell r="H220">
            <v>274.75</v>
          </cell>
          <cell r="I220">
            <v>1099</v>
          </cell>
          <cell r="J220">
            <v>3297</v>
          </cell>
        </row>
        <row r="221">
          <cell r="A221">
            <v>200202</v>
          </cell>
          <cell r="B221" t="str">
            <v>CINTA DETERMINACION GLICEMIA CAJAX50</v>
          </cell>
          <cell r="C221" t="str">
            <v>OK</v>
          </cell>
          <cell r="D221" t="str">
            <v>COMODATO-CLINICO</v>
          </cell>
          <cell r="E221">
            <v>1441.5</v>
          </cell>
          <cell r="F221">
            <v>961</v>
          </cell>
          <cell r="G221">
            <v>5500</v>
          </cell>
          <cell r="H221">
            <v>120.125</v>
          </cell>
          <cell r="I221">
            <v>480.5</v>
          </cell>
          <cell r="J221">
            <v>1441.5</v>
          </cell>
        </row>
        <row r="222">
          <cell r="A222">
            <v>183067</v>
          </cell>
          <cell r="B222" t="str">
            <v>CINTA METRICA(MEDICION CORPORAL)</v>
          </cell>
          <cell r="C222" t="str">
            <v>OK</v>
          </cell>
          <cell r="D222" t="str">
            <v>CLINICO</v>
          </cell>
          <cell r="E222">
            <v>66</v>
          </cell>
          <cell r="F222">
            <v>44</v>
          </cell>
          <cell r="G222">
            <v>13720</v>
          </cell>
          <cell r="H222">
            <v>5.5</v>
          </cell>
          <cell r="I222">
            <v>22</v>
          </cell>
          <cell r="J222">
            <v>66</v>
          </cell>
        </row>
        <row r="223">
          <cell r="A223">
            <v>200199</v>
          </cell>
          <cell r="B223" t="str">
            <v>CINTA PAPEL ADHESIVA 18-19MMX40-50MT</v>
          </cell>
          <cell r="C223" t="str">
            <v>OK</v>
          </cell>
          <cell r="D223" t="str">
            <v>CLINICO</v>
          </cell>
          <cell r="E223">
            <v>477</v>
          </cell>
          <cell r="F223">
            <v>318</v>
          </cell>
          <cell r="G223">
            <v>851</v>
          </cell>
          <cell r="H223">
            <v>39.75</v>
          </cell>
          <cell r="I223">
            <v>159</v>
          </cell>
          <cell r="J223">
            <v>477</v>
          </cell>
        </row>
        <row r="224">
          <cell r="A224">
            <v>200204</v>
          </cell>
          <cell r="B224" t="str">
            <v>CINTA VASCULAR AMARILLA</v>
          </cell>
          <cell r="C224" t="str">
            <v>OK</v>
          </cell>
          <cell r="D224" t="str">
            <v>CLINICO</v>
          </cell>
          <cell r="E224">
            <v>360</v>
          </cell>
          <cell r="F224">
            <v>240</v>
          </cell>
          <cell r="G224">
            <v>1232.8</v>
          </cell>
          <cell r="H224">
            <v>30</v>
          </cell>
          <cell r="I224">
            <v>120</v>
          </cell>
          <cell r="J224">
            <v>360</v>
          </cell>
        </row>
        <row r="225">
          <cell r="A225">
            <v>200205</v>
          </cell>
          <cell r="B225" t="str">
            <v>CINTA VASCULAR AZUL</v>
          </cell>
          <cell r="C225" t="str">
            <v>OK</v>
          </cell>
          <cell r="D225" t="str">
            <v>CLINICO</v>
          </cell>
          <cell r="E225">
            <v>219</v>
          </cell>
          <cell r="F225">
            <v>146</v>
          </cell>
          <cell r="G225">
            <v>2383.056</v>
          </cell>
          <cell r="H225">
            <v>18.25</v>
          </cell>
          <cell r="I225">
            <v>73</v>
          </cell>
          <cell r="J225">
            <v>219</v>
          </cell>
        </row>
        <row r="226">
          <cell r="A226">
            <v>200206</v>
          </cell>
          <cell r="B226" t="str">
            <v>CINTA VASCULAR ROJA</v>
          </cell>
          <cell r="C226" t="str">
            <v>OK</v>
          </cell>
          <cell r="D226" t="str">
            <v>CLINICO</v>
          </cell>
          <cell r="E226">
            <v>75</v>
          </cell>
          <cell r="F226">
            <v>50</v>
          </cell>
          <cell r="G226">
            <v>1232.8</v>
          </cell>
          <cell r="H226">
            <v>6.25</v>
          </cell>
          <cell r="I226">
            <v>25</v>
          </cell>
          <cell r="J226">
            <v>75</v>
          </cell>
        </row>
        <row r="227">
          <cell r="A227">
            <v>204102</v>
          </cell>
          <cell r="B227" t="str">
            <v>CINTAS URIT 26/ON CALL EXTRA</v>
          </cell>
          <cell r="C227" t="str">
            <v>OK</v>
          </cell>
          <cell r="D227" t="str">
            <v>CLINICO</v>
          </cell>
          <cell r="E227">
            <v>1749</v>
          </cell>
          <cell r="F227">
            <v>1166</v>
          </cell>
          <cell r="G227">
            <v>9000</v>
          </cell>
          <cell r="H227">
            <v>145.75</v>
          </cell>
          <cell r="I227">
            <v>583</v>
          </cell>
          <cell r="J227">
            <v>1749</v>
          </cell>
        </row>
        <row r="228">
          <cell r="A228">
            <v>200643</v>
          </cell>
          <cell r="B228" t="str">
            <v>CINTILLO TRAQUEOSTOMIA</v>
          </cell>
          <cell r="C228" t="str">
            <v>OK</v>
          </cell>
          <cell r="D228" t="str">
            <v>ORTOPEDIA</v>
          </cell>
          <cell r="E228">
            <v>3412.5</v>
          </cell>
          <cell r="F228">
            <v>2275</v>
          </cell>
          <cell r="G228">
            <v>1848</v>
          </cell>
          <cell r="H228">
            <v>284.375</v>
          </cell>
          <cell r="I228">
            <v>1137.5</v>
          </cell>
          <cell r="J228">
            <v>3412.5</v>
          </cell>
        </row>
        <row r="229">
          <cell r="A229">
            <v>200207</v>
          </cell>
          <cell r="B229" t="str">
            <v>CIRCUITO ANESTESIA EXTENSIBLE C/FILTRO/L</v>
          </cell>
          <cell r="C229" t="str">
            <v>OK</v>
          </cell>
          <cell r="D229" t="str">
            <v>CLINICO</v>
          </cell>
          <cell r="E229">
            <v>3600</v>
          </cell>
          <cell r="F229">
            <v>2400</v>
          </cell>
          <cell r="G229">
            <v>4790</v>
          </cell>
          <cell r="H229">
            <v>300</v>
          </cell>
          <cell r="I229">
            <v>1200</v>
          </cell>
          <cell r="J229">
            <v>3600</v>
          </cell>
        </row>
        <row r="230">
          <cell r="A230">
            <v>201009</v>
          </cell>
          <cell r="B230" t="str">
            <v>CIRCUITO VENT. MEC. INVAS. HUMED. ACTI</v>
          </cell>
          <cell r="C230" t="str">
            <v>OK</v>
          </cell>
          <cell r="D230" t="str">
            <v>CLINICO</v>
          </cell>
          <cell r="E230">
            <v>165</v>
          </cell>
          <cell r="F230">
            <v>110</v>
          </cell>
          <cell r="G230">
            <v>30800</v>
          </cell>
          <cell r="H230">
            <v>13.75</v>
          </cell>
          <cell r="I230">
            <v>55</v>
          </cell>
          <cell r="J230">
            <v>165</v>
          </cell>
        </row>
        <row r="231">
          <cell r="A231">
            <v>200208</v>
          </cell>
          <cell r="B231" t="str">
            <v>CIRCUITO VENT. MEC. INVAS. HUMED. S/ACTI</v>
          </cell>
          <cell r="C231" t="str">
            <v>OK</v>
          </cell>
          <cell r="D231" t="str">
            <v>CLINICO</v>
          </cell>
          <cell r="E231">
            <v>112.5</v>
          </cell>
          <cell r="F231">
            <v>75</v>
          </cell>
          <cell r="G231">
            <v>1832</v>
          </cell>
          <cell r="H231">
            <v>9.375</v>
          </cell>
          <cell r="I231">
            <v>37.5</v>
          </cell>
          <cell r="J231">
            <v>112.5</v>
          </cell>
        </row>
        <row r="232">
          <cell r="A232">
            <v>201363</v>
          </cell>
          <cell r="B232" t="str">
            <v>CIRCUITO VENT. MEC. INVAS. T1 C/VAL. RES</v>
          </cell>
          <cell r="C232" t="str">
            <v>OK</v>
          </cell>
          <cell r="D232" t="str">
            <v>CLINICO</v>
          </cell>
          <cell r="E232">
            <v>270</v>
          </cell>
          <cell r="F232">
            <v>180</v>
          </cell>
          <cell r="G232">
            <v>49500</v>
          </cell>
          <cell r="H232">
            <v>22.5</v>
          </cell>
          <cell r="I232">
            <v>90</v>
          </cell>
          <cell r="J232">
            <v>270</v>
          </cell>
        </row>
        <row r="233">
          <cell r="A233">
            <v>201208</v>
          </cell>
          <cell r="B233" t="str">
            <v>CLIP DE TITANIO MEDIUM/LARGE - Pre : (NO</v>
          </cell>
          <cell r="C233" t="str">
            <v>OK</v>
          </cell>
          <cell r="D233" t="str">
            <v>CLINICO</v>
          </cell>
          <cell r="E233">
            <v>510</v>
          </cell>
          <cell r="F233">
            <v>340</v>
          </cell>
          <cell r="G233">
            <v>4644</v>
          </cell>
          <cell r="H233">
            <v>42.5</v>
          </cell>
          <cell r="I233">
            <v>170</v>
          </cell>
          <cell r="J233">
            <v>510</v>
          </cell>
        </row>
        <row r="234">
          <cell r="A234">
            <v>200209</v>
          </cell>
          <cell r="B234" t="str">
            <v>CLIP P/CUERO CABELLUDO AZUL P/CLIPERA 20</v>
          </cell>
          <cell r="C234" t="str">
            <v>OK</v>
          </cell>
          <cell r="D234" t="str">
            <v>CLINICO</v>
          </cell>
          <cell r="E234">
            <v>60</v>
          </cell>
          <cell r="F234">
            <v>40</v>
          </cell>
          <cell r="G234">
            <v>5860</v>
          </cell>
          <cell r="H234">
            <v>5</v>
          </cell>
          <cell r="I234">
            <v>20</v>
          </cell>
          <cell r="J234">
            <v>60</v>
          </cell>
        </row>
        <row r="235">
          <cell r="A235">
            <v>204363</v>
          </cell>
          <cell r="B235" t="str">
            <v>CLIPS POLI HEMOLOK LARG 7-10MM REF544240</v>
          </cell>
          <cell r="C235" t="str">
            <v>OK</v>
          </cell>
          <cell r="D235" t="str">
            <v>CLINICO</v>
          </cell>
          <cell r="E235">
            <v>72</v>
          </cell>
          <cell r="F235">
            <v>48</v>
          </cell>
          <cell r="G235">
            <v>17143</v>
          </cell>
          <cell r="H235">
            <v>6</v>
          </cell>
          <cell r="I235">
            <v>24</v>
          </cell>
          <cell r="J235">
            <v>72</v>
          </cell>
        </row>
        <row r="236">
          <cell r="A236">
            <v>200210</v>
          </cell>
          <cell r="B236" t="str">
            <v>COBERTOR TERM CUERPO ENTERO ADULTO</v>
          </cell>
          <cell r="C236" t="str">
            <v>OK</v>
          </cell>
          <cell r="D236" t="str">
            <v>COMODATO-CLINICO</v>
          </cell>
          <cell r="E236">
            <v>6036</v>
          </cell>
          <cell r="F236">
            <v>4024</v>
          </cell>
          <cell r="G236">
            <v>8700</v>
          </cell>
          <cell r="H236">
            <v>503</v>
          </cell>
          <cell r="I236">
            <v>2012</v>
          </cell>
          <cell r="J236">
            <v>6036</v>
          </cell>
        </row>
        <row r="237">
          <cell r="A237">
            <v>200211</v>
          </cell>
          <cell r="B237" t="str">
            <v>COBERTOR TERM EXTREMIDAD SUP ADULTO</v>
          </cell>
          <cell r="C237" t="str">
            <v>OK</v>
          </cell>
          <cell r="D237" t="str">
            <v>COMODATO-CLINICO</v>
          </cell>
          <cell r="E237">
            <v>6150</v>
          </cell>
          <cell r="F237">
            <v>4100</v>
          </cell>
          <cell r="G237">
            <v>8700</v>
          </cell>
          <cell r="H237">
            <v>512.5</v>
          </cell>
          <cell r="I237">
            <v>2050</v>
          </cell>
          <cell r="J237">
            <v>6150</v>
          </cell>
        </row>
        <row r="238">
          <cell r="A238">
            <v>200212</v>
          </cell>
          <cell r="B238" t="str">
            <v>CODERAS ANTIESCARAS ESPUMA</v>
          </cell>
          <cell r="C238" t="str">
            <v>OK</v>
          </cell>
          <cell r="D238" t="str">
            <v>ORTOPEDIA</v>
          </cell>
          <cell r="E238">
            <v>268.5</v>
          </cell>
          <cell r="F238">
            <v>179</v>
          </cell>
          <cell r="G238">
            <v>3855</v>
          </cell>
          <cell r="H238">
            <v>22.375</v>
          </cell>
          <cell r="I238">
            <v>89.5</v>
          </cell>
          <cell r="J238">
            <v>268.5</v>
          </cell>
        </row>
        <row r="239">
          <cell r="A239">
            <v>200213</v>
          </cell>
          <cell r="B239" t="str">
            <v>COJIN APOYA CABEZA ESPUMA</v>
          </cell>
          <cell r="C239" t="str">
            <v>OK</v>
          </cell>
          <cell r="D239" t="str">
            <v>CLINICO</v>
          </cell>
          <cell r="E239">
            <v>46.5</v>
          </cell>
          <cell r="F239">
            <v>31</v>
          </cell>
          <cell r="G239">
            <v>33500</v>
          </cell>
          <cell r="H239">
            <v>3.875</v>
          </cell>
          <cell r="I239">
            <v>15.5</v>
          </cell>
          <cell r="J239">
            <v>46.5</v>
          </cell>
        </row>
        <row r="240">
          <cell r="A240">
            <v>185144</v>
          </cell>
          <cell r="B240" t="str">
            <v>COJIN PICARON C/PIEL SINTETICA</v>
          </cell>
          <cell r="C240" t="str">
            <v>OK</v>
          </cell>
          <cell r="D240" t="str">
            <v>ORTOPEDIA</v>
          </cell>
          <cell r="E240">
            <v>1060.5</v>
          </cell>
          <cell r="F240">
            <v>707</v>
          </cell>
          <cell r="G240">
            <v>10990</v>
          </cell>
          <cell r="H240">
            <v>88.375</v>
          </cell>
          <cell r="I240">
            <v>353.5</v>
          </cell>
          <cell r="J240">
            <v>1060.5</v>
          </cell>
        </row>
        <row r="241">
          <cell r="A241">
            <v>200214</v>
          </cell>
          <cell r="B241" t="str">
            <v>COLAGENO HEMOSTATICO 5X8CM</v>
          </cell>
          <cell r="C241" t="str">
            <v>OK</v>
          </cell>
          <cell r="D241" t="str">
            <v>CLINICO</v>
          </cell>
          <cell r="E241">
            <v>234</v>
          </cell>
          <cell r="F241">
            <v>156</v>
          </cell>
          <cell r="G241">
            <v>4933</v>
          </cell>
          <cell r="H241">
            <v>19.5</v>
          </cell>
          <cell r="I241">
            <v>78</v>
          </cell>
          <cell r="J241">
            <v>234</v>
          </cell>
        </row>
        <row r="242">
          <cell r="A242">
            <v>150014</v>
          </cell>
          <cell r="B242" t="str">
            <v>COLLAR CERVICAL BLANDO LARGE</v>
          </cell>
          <cell r="C242" t="str">
            <v>OK</v>
          </cell>
          <cell r="D242" t="str">
            <v>ORTOPEDIA</v>
          </cell>
          <cell r="E242">
            <v>744</v>
          </cell>
          <cell r="F242">
            <v>496</v>
          </cell>
          <cell r="G242">
            <v>1976</v>
          </cell>
          <cell r="H242">
            <v>62</v>
          </cell>
          <cell r="I242">
            <v>248</v>
          </cell>
          <cell r="J242">
            <v>744</v>
          </cell>
        </row>
        <row r="243">
          <cell r="A243">
            <v>150015</v>
          </cell>
          <cell r="B243" t="str">
            <v>COLLAR CERVICAL BLANDO MEDIUM</v>
          </cell>
          <cell r="C243" t="str">
            <v>OK</v>
          </cell>
          <cell r="D243" t="str">
            <v>ORTOPEDIA</v>
          </cell>
          <cell r="E243">
            <v>654</v>
          </cell>
          <cell r="F243">
            <v>436</v>
          </cell>
          <cell r="G243">
            <v>1976</v>
          </cell>
          <cell r="H243">
            <v>54.5</v>
          </cell>
          <cell r="I243">
            <v>218</v>
          </cell>
          <cell r="J243">
            <v>654</v>
          </cell>
        </row>
        <row r="244">
          <cell r="A244">
            <v>150016</v>
          </cell>
          <cell r="B244" t="str">
            <v>COLLAR CERVICAL EXTRICACION AJUSTABLE</v>
          </cell>
          <cell r="C244" t="str">
            <v>OK</v>
          </cell>
          <cell r="D244" t="str">
            <v>ORTOPEDIA</v>
          </cell>
          <cell r="E244">
            <v>637.5</v>
          </cell>
          <cell r="F244">
            <v>425</v>
          </cell>
          <cell r="G244">
            <v>6115</v>
          </cell>
          <cell r="H244">
            <v>53.125</v>
          </cell>
          <cell r="I244">
            <v>212.5</v>
          </cell>
          <cell r="J244">
            <v>637.5</v>
          </cell>
        </row>
        <row r="245">
          <cell r="A245">
            <v>150017</v>
          </cell>
          <cell r="B245" t="str">
            <v>COLLAR CERVICAL FILADELFIA LARGE</v>
          </cell>
          <cell r="C245" t="str">
            <v>OK</v>
          </cell>
          <cell r="D245" t="str">
            <v>ORTOPEDIA</v>
          </cell>
          <cell r="E245">
            <v>1590</v>
          </cell>
          <cell r="F245">
            <v>1060</v>
          </cell>
          <cell r="G245">
            <v>6500</v>
          </cell>
          <cell r="H245">
            <v>132.5</v>
          </cell>
          <cell r="I245">
            <v>530</v>
          </cell>
          <cell r="J245">
            <v>1590</v>
          </cell>
        </row>
        <row r="246">
          <cell r="A246">
            <v>150018</v>
          </cell>
          <cell r="B246" t="str">
            <v>COLLAR CERVICAL FILADELPHIA MEDIUM</v>
          </cell>
          <cell r="C246" t="str">
            <v>OK</v>
          </cell>
          <cell r="D246" t="str">
            <v>ORTOPEDIA</v>
          </cell>
          <cell r="E246">
            <v>1335</v>
          </cell>
          <cell r="F246">
            <v>890</v>
          </cell>
          <cell r="G246">
            <v>6500</v>
          </cell>
          <cell r="H246">
            <v>111.25</v>
          </cell>
          <cell r="I246">
            <v>445</v>
          </cell>
          <cell r="J246">
            <v>1335</v>
          </cell>
        </row>
        <row r="247">
          <cell r="A247">
            <v>150022</v>
          </cell>
          <cell r="B247" t="str">
            <v>COLLAR CERVICAL MIAMI TUNICA</v>
          </cell>
          <cell r="C247" t="str">
            <v>OK</v>
          </cell>
          <cell r="D247" t="str">
            <v>ORTOPEDIA</v>
          </cell>
          <cell r="E247">
            <v>97.5</v>
          </cell>
          <cell r="F247">
            <v>65</v>
          </cell>
          <cell r="G247">
            <v>32428</v>
          </cell>
          <cell r="H247">
            <v>8.125</v>
          </cell>
          <cell r="I247">
            <v>32.5</v>
          </cell>
          <cell r="J247">
            <v>97.5</v>
          </cell>
        </row>
        <row r="248">
          <cell r="A248">
            <v>201368</v>
          </cell>
          <cell r="B248" t="str">
            <v>COLLAR VISTA STANDAR + PANEL ICU</v>
          </cell>
          <cell r="C248" t="str">
            <v>OK</v>
          </cell>
          <cell r="D248" t="str">
            <v>CLINICO</v>
          </cell>
          <cell r="E248">
            <v>33</v>
          </cell>
          <cell r="F248">
            <v>22</v>
          </cell>
          <cell r="G248">
            <v>129375</v>
          </cell>
          <cell r="H248">
            <v>2.75</v>
          </cell>
          <cell r="I248">
            <v>11</v>
          </cell>
          <cell r="J248">
            <v>33</v>
          </cell>
        </row>
        <row r="249">
          <cell r="A249">
            <v>201050</v>
          </cell>
          <cell r="B249" t="str">
            <v>COMBIDYN RED  M/H 150CM 1,5X2,7.-</v>
          </cell>
          <cell r="C249" t="str">
            <v>OK</v>
          </cell>
          <cell r="D249" t="str">
            <v>CLINICO</v>
          </cell>
          <cell r="E249">
            <v>150</v>
          </cell>
          <cell r="F249">
            <v>100</v>
          </cell>
          <cell r="G249">
            <v>770</v>
          </cell>
          <cell r="H249">
            <v>12.5</v>
          </cell>
          <cell r="I249">
            <v>50</v>
          </cell>
          <cell r="J249">
            <v>150</v>
          </cell>
        </row>
        <row r="250">
          <cell r="A250">
            <v>209373</v>
          </cell>
          <cell r="B250" t="str">
            <v>COMPRESA 45 X 45 CM TIRA ROJA</v>
          </cell>
          <cell r="C250" t="str">
            <v>OK</v>
          </cell>
          <cell r="D250" t="str">
            <v>CLINICO</v>
          </cell>
          <cell r="E250">
            <v>23100</v>
          </cell>
          <cell r="F250">
            <v>15400</v>
          </cell>
          <cell r="G250">
            <v>1660</v>
          </cell>
          <cell r="H250">
            <v>1925</v>
          </cell>
          <cell r="I250">
            <v>7700</v>
          </cell>
          <cell r="J250">
            <v>23100</v>
          </cell>
        </row>
        <row r="251">
          <cell r="A251">
            <v>200220</v>
          </cell>
          <cell r="B251" t="str">
            <v>COMPRESA EST PEQ DES 1.27X5.08CM SACHETX</v>
          </cell>
          <cell r="C251" t="str">
            <v>OK</v>
          </cell>
          <cell r="D251" t="str">
            <v>CLINICO</v>
          </cell>
          <cell r="E251">
            <v>885</v>
          </cell>
          <cell r="F251">
            <v>590</v>
          </cell>
          <cell r="G251">
            <v>5563.68</v>
          </cell>
          <cell r="H251">
            <v>73.75</v>
          </cell>
          <cell r="I251">
            <v>295</v>
          </cell>
          <cell r="J251">
            <v>885</v>
          </cell>
        </row>
        <row r="252">
          <cell r="A252">
            <v>200218</v>
          </cell>
          <cell r="B252" t="str">
            <v>COMPRESA ESTERIL 45X45 2 UI</v>
          </cell>
          <cell r="C252" t="str">
            <v>OK</v>
          </cell>
          <cell r="D252" t="str">
            <v>CLINICO</v>
          </cell>
          <cell r="E252">
            <v>18750</v>
          </cell>
          <cell r="F252">
            <v>12500</v>
          </cell>
          <cell r="G252">
            <v>510</v>
          </cell>
          <cell r="H252">
            <v>1562.5</v>
          </cell>
          <cell r="I252">
            <v>6250</v>
          </cell>
          <cell r="J252">
            <v>18750</v>
          </cell>
        </row>
        <row r="253">
          <cell r="A253">
            <v>200216</v>
          </cell>
          <cell r="B253" t="str">
            <v>COMPRESA ESTERIL CIRUGIA OFTALMOLOGICA</v>
          </cell>
          <cell r="C253" t="str">
            <v>OK</v>
          </cell>
          <cell r="D253" t="str">
            <v>CLINICO</v>
          </cell>
          <cell r="E253">
            <v>486</v>
          </cell>
          <cell r="F253">
            <v>324</v>
          </cell>
          <cell r="G253">
            <v>2910</v>
          </cell>
          <cell r="H253">
            <v>40.5</v>
          </cell>
          <cell r="I253">
            <v>162</v>
          </cell>
          <cell r="J253">
            <v>486</v>
          </cell>
        </row>
        <row r="254">
          <cell r="A254">
            <v>150025</v>
          </cell>
          <cell r="B254" t="str">
            <v>COMPRESA FRIA ESTANDAR</v>
          </cell>
          <cell r="C254" t="str">
            <v>OK</v>
          </cell>
          <cell r="D254" t="str">
            <v>ORTOPEDIA</v>
          </cell>
          <cell r="E254">
            <v>84</v>
          </cell>
          <cell r="F254">
            <v>56</v>
          </cell>
          <cell r="G254">
            <v>19803</v>
          </cell>
          <cell r="H254">
            <v>7</v>
          </cell>
          <cell r="I254">
            <v>28</v>
          </cell>
          <cell r="J254">
            <v>84</v>
          </cell>
        </row>
        <row r="255">
          <cell r="A255">
            <v>190222</v>
          </cell>
          <cell r="B255" t="str">
            <v>COMPRESA HUMEDO CALIENTE ESTANDAR</v>
          </cell>
          <cell r="C255" t="str">
            <v>OK</v>
          </cell>
          <cell r="D255" t="str">
            <v>ORTOPEDIA</v>
          </cell>
          <cell r="E255">
            <v>16.5</v>
          </cell>
          <cell r="F255">
            <v>11</v>
          </cell>
          <cell r="G255">
            <v>15124</v>
          </cell>
          <cell r="H255">
            <v>1.375</v>
          </cell>
          <cell r="I255">
            <v>5.5</v>
          </cell>
          <cell r="J255">
            <v>16.5</v>
          </cell>
        </row>
        <row r="256">
          <cell r="A256">
            <v>150026</v>
          </cell>
          <cell r="B256" t="str">
            <v>COMPRESA LUMBAR ESTANDAR HUMEDO CALOR 25</v>
          </cell>
          <cell r="C256" t="str">
            <v>OK</v>
          </cell>
          <cell r="D256" t="str">
            <v>ORTOPEDIA</v>
          </cell>
          <cell r="E256">
            <v>52.5</v>
          </cell>
          <cell r="F256">
            <v>35</v>
          </cell>
          <cell r="G256">
            <v>14671</v>
          </cell>
          <cell r="H256">
            <v>4.375</v>
          </cell>
          <cell r="I256">
            <v>17.5</v>
          </cell>
          <cell r="J256">
            <v>52.5</v>
          </cell>
        </row>
        <row r="257">
          <cell r="A257">
            <v>200219</v>
          </cell>
          <cell r="B257" t="str">
            <v>COMPRESA TIRA AZUL RADIOS.  45X45 5UN.</v>
          </cell>
          <cell r="C257" t="str">
            <v>OK</v>
          </cell>
          <cell r="D257" t="str">
            <v>CLINICO</v>
          </cell>
          <cell r="E257">
            <v>51075</v>
          </cell>
          <cell r="F257">
            <v>34050</v>
          </cell>
          <cell r="G257">
            <v>811</v>
          </cell>
          <cell r="H257">
            <v>4256.25</v>
          </cell>
          <cell r="I257">
            <v>17025</v>
          </cell>
          <cell r="J257">
            <v>51075</v>
          </cell>
        </row>
        <row r="258">
          <cell r="A258">
            <v>211442</v>
          </cell>
          <cell r="B258" t="str">
            <v>CONCENTRADO ACIDO 622-A</v>
          </cell>
          <cell r="C258" t="str">
            <v>OK</v>
          </cell>
          <cell r="D258" t="str">
            <v>CLINICO</v>
          </cell>
          <cell r="E258">
            <v>78</v>
          </cell>
          <cell r="F258">
            <v>52</v>
          </cell>
          <cell r="G258">
            <v>2498</v>
          </cell>
          <cell r="H258">
            <v>6.5</v>
          </cell>
          <cell r="I258">
            <v>26</v>
          </cell>
          <cell r="J258">
            <v>78</v>
          </cell>
        </row>
        <row r="259">
          <cell r="A259">
            <v>211443</v>
          </cell>
          <cell r="B259" t="str">
            <v>CONCENTRADO ACIDO 923-A</v>
          </cell>
          <cell r="C259" t="str">
            <v>OK</v>
          </cell>
          <cell r="D259" t="str">
            <v>CLINICO</v>
          </cell>
          <cell r="E259">
            <v>72</v>
          </cell>
          <cell r="F259">
            <v>48</v>
          </cell>
          <cell r="G259">
            <v>3083</v>
          </cell>
          <cell r="H259">
            <v>6</v>
          </cell>
          <cell r="I259">
            <v>24</v>
          </cell>
          <cell r="J259">
            <v>72</v>
          </cell>
        </row>
        <row r="260">
          <cell r="A260">
            <v>200221</v>
          </cell>
          <cell r="B260" t="str">
            <v>CONCENTRADO ACIDO P/HEMODIALISIS 2-K P/M</v>
          </cell>
          <cell r="C260" t="str">
            <v>OK</v>
          </cell>
          <cell r="D260" t="str">
            <v>CLINICO</v>
          </cell>
          <cell r="E260">
            <v>54</v>
          </cell>
          <cell r="F260">
            <v>36</v>
          </cell>
          <cell r="G260">
            <v>1838</v>
          </cell>
          <cell r="H260">
            <v>4.5</v>
          </cell>
          <cell r="I260">
            <v>18</v>
          </cell>
          <cell r="J260">
            <v>54</v>
          </cell>
        </row>
        <row r="261">
          <cell r="A261">
            <v>201210</v>
          </cell>
          <cell r="B261" t="str">
            <v>CONDUCTOR DE TUBO ENDOTRAQUEAL 15 FR - P</v>
          </cell>
          <cell r="C261" t="str">
            <v>OK</v>
          </cell>
          <cell r="D261" t="str">
            <v>CLINICO</v>
          </cell>
          <cell r="E261">
            <v>75</v>
          </cell>
          <cell r="F261">
            <v>50</v>
          </cell>
          <cell r="G261">
            <v>6880</v>
          </cell>
          <cell r="H261">
            <v>6.25</v>
          </cell>
          <cell r="I261">
            <v>25</v>
          </cell>
          <cell r="J261">
            <v>75</v>
          </cell>
        </row>
        <row r="262">
          <cell r="A262">
            <v>200223</v>
          </cell>
          <cell r="B262" t="str">
            <v>CONDUCTOR TUBO ENDOTRAQUEAL 14FR</v>
          </cell>
          <cell r="C262" t="str">
            <v>OK</v>
          </cell>
          <cell r="D262" t="str">
            <v>CLINICO</v>
          </cell>
          <cell r="E262">
            <v>1320</v>
          </cell>
          <cell r="F262">
            <v>880</v>
          </cell>
          <cell r="G262">
            <v>1230</v>
          </cell>
          <cell r="H262">
            <v>110</v>
          </cell>
          <cell r="I262">
            <v>440</v>
          </cell>
          <cell r="J262">
            <v>1320</v>
          </cell>
        </row>
        <row r="263">
          <cell r="A263">
            <v>209487</v>
          </cell>
          <cell r="B263" t="str">
            <v>CONECT SIMPLE JERINGA MED CONTRAST TAC</v>
          </cell>
          <cell r="C263" t="str">
            <v>OK</v>
          </cell>
          <cell r="D263" t="str">
            <v>CLINICO</v>
          </cell>
          <cell r="E263">
            <v>4530</v>
          </cell>
          <cell r="F263">
            <v>3020</v>
          </cell>
          <cell r="G263">
            <v>1800</v>
          </cell>
          <cell r="H263">
            <v>377.5</v>
          </cell>
          <cell r="I263">
            <v>1510</v>
          </cell>
          <cell r="J263">
            <v>4530</v>
          </cell>
        </row>
        <row r="264">
          <cell r="A264">
            <v>200225</v>
          </cell>
          <cell r="B264" t="str">
            <v>CONECTOR EN/AC-10</v>
          </cell>
          <cell r="C264" t="str">
            <v>OK</v>
          </cell>
          <cell r="D264" t="str">
            <v>CLINICO</v>
          </cell>
          <cell r="E264">
            <v>330</v>
          </cell>
          <cell r="F264">
            <v>220</v>
          </cell>
          <cell r="G264">
            <v>1100</v>
          </cell>
          <cell r="H264">
            <v>27.5</v>
          </cell>
          <cell r="I264">
            <v>110</v>
          </cell>
          <cell r="J264">
            <v>330</v>
          </cell>
        </row>
        <row r="265">
          <cell r="A265">
            <v>211115</v>
          </cell>
          <cell r="B265" t="str">
            <v>CONECTOR ESTRIAD  PTA IGUAL AC-5 ESTERIL</v>
          </cell>
          <cell r="C265" t="str">
            <v>OK</v>
          </cell>
          <cell r="D265" t="str">
            <v>CLINICO</v>
          </cell>
          <cell r="E265">
            <v>150</v>
          </cell>
          <cell r="F265">
            <v>100</v>
          </cell>
          <cell r="G265">
            <v>1460</v>
          </cell>
          <cell r="H265">
            <v>12.5</v>
          </cell>
          <cell r="I265">
            <v>50</v>
          </cell>
          <cell r="J265">
            <v>150</v>
          </cell>
        </row>
        <row r="266">
          <cell r="A266">
            <v>200228</v>
          </cell>
          <cell r="B266" t="str">
            <v>CONECTOR ESTRIADO PUNTA IGUAL AC-5</v>
          </cell>
          <cell r="C266" t="str">
            <v>OK</v>
          </cell>
          <cell r="D266" t="str">
            <v>CLINICO</v>
          </cell>
          <cell r="E266">
            <v>255</v>
          </cell>
          <cell r="F266">
            <v>170</v>
          </cell>
          <cell r="G266">
            <v>450</v>
          </cell>
          <cell r="H266">
            <v>21.25</v>
          </cell>
          <cell r="I266">
            <v>85</v>
          </cell>
          <cell r="J266">
            <v>255</v>
          </cell>
        </row>
        <row r="267">
          <cell r="A267">
            <v>200230</v>
          </cell>
          <cell r="B267" t="str">
            <v>CONECTOR P/MANGUERA OXIGE C/ROSCA 22 MM</v>
          </cell>
          <cell r="C267" t="str">
            <v>OK</v>
          </cell>
          <cell r="D267" t="str">
            <v>CLINICO</v>
          </cell>
          <cell r="E267">
            <v>600</v>
          </cell>
          <cell r="F267">
            <v>400</v>
          </cell>
          <cell r="G267">
            <v>700</v>
          </cell>
          <cell r="H267">
            <v>50</v>
          </cell>
          <cell r="I267">
            <v>200</v>
          </cell>
          <cell r="J267">
            <v>600</v>
          </cell>
        </row>
        <row r="268">
          <cell r="A268">
            <v>200231</v>
          </cell>
          <cell r="B268" t="str">
            <v>CONECTOR PUNTA DESIGUAL AC-3</v>
          </cell>
          <cell r="C268" t="str">
            <v>OK</v>
          </cell>
          <cell r="D268" t="str">
            <v>CLINICO</v>
          </cell>
          <cell r="E268">
            <v>1575</v>
          </cell>
          <cell r="F268">
            <v>1050</v>
          </cell>
          <cell r="G268">
            <v>469</v>
          </cell>
          <cell r="H268">
            <v>131.25</v>
          </cell>
          <cell r="I268">
            <v>525</v>
          </cell>
          <cell r="J268">
            <v>1575</v>
          </cell>
        </row>
        <row r="269">
          <cell r="A269">
            <v>211132</v>
          </cell>
          <cell r="B269" t="str">
            <v>CONECTOR PUNTA DESIGUAL AC-3 - ESTERIL</v>
          </cell>
          <cell r="C269" t="str">
            <v>OK</v>
          </cell>
          <cell r="D269" t="str">
            <v>CLINICO</v>
          </cell>
          <cell r="E269">
            <v>225</v>
          </cell>
          <cell r="F269">
            <v>150</v>
          </cell>
          <cell r="G269">
            <v>1614</v>
          </cell>
          <cell r="H269">
            <v>18.75</v>
          </cell>
          <cell r="I269">
            <v>75</v>
          </cell>
          <cell r="J269">
            <v>225</v>
          </cell>
        </row>
        <row r="270">
          <cell r="A270">
            <v>200224</v>
          </cell>
          <cell r="B270" t="str">
            <v>CONECTOR T P/NEBULIZAR 22MM I.D./ 22MM O</v>
          </cell>
          <cell r="C270" t="str">
            <v>OK</v>
          </cell>
          <cell r="D270" t="str">
            <v>CLINICO</v>
          </cell>
          <cell r="E270">
            <v>45</v>
          </cell>
          <cell r="F270">
            <v>30</v>
          </cell>
          <cell r="G270">
            <v>430</v>
          </cell>
          <cell r="H270">
            <v>3.75</v>
          </cell>
          <cell r="I270">
            <v>15</v>
          </cell>
          <cell r="J270">
            <v>45</v>
          </cell>
        </row>
        <row r="271">
          <cell r="A271">
            <v>200233</v>
          </cell>
          <cell r="B271" t="str">
            <v>CONO P/OTOSCOPIO 2,5MM</v>
          </cell>
          <cell r="C271" t="str">
            <v>OK</v>
          </cell>
          <cell r="D271" t="str">
            <v>CLINICO</v>
          </cell>
          <cell r="E271">
            <v>63900</v>
          </cell>
          <cell r="F271">
            <v>42600</v>
          </cell>
          <cell r="G271">
            <v>140</v>
          </cell>
          <cell r="H271">
            <v>5325</v>
          </cell>
          <cell r="I271">
            <v>21300</v>
          </cell>
          <cell r="J271">
            <v>63900</v>
          </cell>
        </row>
        <row r="272">
          <cell r="A272">
            <v>200234</v>
          </cell>
          <cell r="B272" t="str">
            <v>CONO P/OTOSCOPIO 4MM</v>
          </cell>
          <cell r="C272" t="str">
            <v>OK</v>
          </cell>
          <cell r="D272" t="str">
            <v>CLINICO</v>
          </cell>
          <cell r="E272">
            <v>5400</v>
          </cell>
          <cell r="F272">
            <v>3600</v>
          </cell>
          <cell r="G272">
            <v>120</v>
          </cell>
          <cell r="H272">
            <v>450</v>
          </cell>
          <cell r="I272">
            <v>1800</v>
          </cell>
          <cell r="J272">
            <v>5400</v>
          </cell>
        </row>
        <row r="273">
          <cell r="A273">
            <v>200235</v>
          </cell>
          <cell r="B273" t="str">
            <v>CONSTELLATION TOTAL PLUS PAK 23G</v>
          </cell>
          <cell r="C273" t="str">
            <v>OK</v>
          </cell>
          <cell r="D273" t="str">
            <v>CLINICO</v>
          </cell>
          <cell r="E273">
            <v>9</v>
          </cell>
          <cell r="F273">
            <v>6</v>
          </cell>
          <cell r="G273">
            <v>268082</v>
          </cell>
          <cell r="H273">
            <v>0.75</v>
          </cell>
          <cell r="I273">
            <v>3</v>
          </cell>
          <cell r="J273">
            <v>9</v>
          </cell>
        </row>
        <row r="274">
          <cell r="A274">
            <v>200236</v>
          </cell>
          <cell r="B274" t="str">
            <v>CONTADOR AGUJA C/EXTRACCION BISTURI</v>
          </cell>
          <cell r="C274" t="str">
            <v>OK</v>
          </cell>
          <cell r="D274" t="str">
            <v>CLINICO</v>
          </cell>
          <cell r="E274">
            <v>9801</v>
          </cell>
          <cell r="F274">
            <v>6534</v>
          </cell>
          <cell r="G274">
            <v>1072</v>
          </cell>
          <cell r="H274">
            <v>816.75</v>
          </cell>
          <cell r="I274">
            <v>3267</v>
          </cell>
          <cell r="J274">
            <v>9801</v>
          </cell>
        </row>
        <row r="275">
          <cell r="A275">
            <v>208706</v>
          </cell>
          <cell r="B275" t="str">
            <v>CONTADOR DE COMPRESAS</v>
          </cell>
          <cell r="C275" t="str">
            <v>OK</v>
          </cell>
          <cell r="D275" t="str">
            <v>CLINICO</v>
          </cell>
          <cell r="E275">
            <v>11700</v>
          </cell>
          <cell r="F275">
            <v>7800</v>
          </cell>
          <cell r="G275">
            <v>273.36</v>
          </cell>
          <cell r="H275">
            <v>975</v>
          </cell>
          <cell r="I275">
            <v>3900</v>
          </cell>
          <cell r="J275">
            <v>11700</v>
          </cell>
        </row>
        <row r="276">
          <cell r="A276">
            <v>201752</v>
          </cell>
          <cell r="B276" t="str">
            <v>CONTEN. ROJO 4,8 LT ELIM MAT CORTPUNZ</v>
          </cell>
          <cell r="C276" t="str">
            <v>OK</v>
          </cell>
          <cell r="D276" t="str">
            <v>CLINICO</v>
          </cell>
          <cell r="E276">
            <v>225</v>
          </cell>
          <cell r="F276">
            <v>150</v>
          </cell>
          <cell r="G276">
            <v>3708</v>
          </cell>
          <cell r="H276">
            <v>18.75</v>
          </cell>
          <cell r="I276">
            <v>75</v>
          </cell>
          <cell r="J276">
            <v>225</v>
          </cell>
        </row>
        <row r="277">
          <cell r="A277">
            <v>200237</v>
          </cell>
          <cell r="B277" t="str">
            <v>CONTEN.AMARILLO 0,8LT ELIM MAT CORTOPUN</v>
          </cell>
          <cell r="C277" t="str">
            <v>OK</v>
          </cell>
          <cell r="D277" t="str">
            <v>CLINICO</v>
          </cell>
          <cell r="E277">
            <v>1864.5</v>
          </cell>
          <cell r="F277">
            <v>1243</v>
          </cell>
          <cell r="G277">
            <v>2215</v>
          </cell>
          <cell r="H277">
            <v>155.375</v>
          </cell>
          <cell r="I277">
            <v>621.5</v>
          </cell>
          <cell r="J277">
            <v>1864.5</v>
          </cell>
        </row>
        <row r="278">
          <cell r="A278">
            <v>200238</v>
          </cell>
          <cell r="B278" t="str">
            <v>CONTEN.AMARILLO 13,6LT ELIM MAT CORTPUNZ</v>
          </cell>
          <cell r="C278" t="str">
            <v>OK</v>
          </cell>
          <cell r="D278" t="str">
            <v>CLINICO</v>
          </cell>
          <cell r="E278">
            <v>1350</v>
          </cell>
          <cell r="F278">
            <v>900</v>
          </cell>
          <cell r="G278">
            <v>8490</v>
          </cell>
          <cell r="H278">
            <v>112.5</v>
          </cell>
          <cell r="I278">
            <v>450</v>
          </cell>
          <cell r="J278">
            <v>1350</v>
          </cell>
        </row>
        <row r="279">
          <cell r="A279">
            <v>200239</v>
          </cell>
          <cell r="B279" t="str">
            <v>CONTEN.AMARILLO 4,8 LT ELIM MAT CORTPUNZ</v>
          </cell>
          <cell r="C279" t="str">
            <v>OK</v>
          </cell>
          <cell r="D279" t="str">
            <v>CLINICO</v>
          </cell>
          <cell r="E279">
            <v>3558</v>
          </cell>
          <cell r="F279">
            <v>2372</v>
          </cell>
          <cell r="G279">
            <v>3905</v>
          </cell>
          <cell r="H279">
            <v>296.5</v>
          </cell>
          <cell r="I279">
            <v>1186</v>
          </cell>
          <cell r="J279">
            <v>3558</v>
          </cell>
        </row>
        <row r="280">
          <cell r="A280">
            <v>209460</v>
          </cell>
          <cell r="B280" t="str">
            <v>CONTEN.ROJO 13,6LT ELIM MAT CORTPUNZ</v>
          </cell>
          <cell r="C280" t="str">
            <v>OK</v>
          </cell>
          <cell r="D280" t="str">
            <v>CLINICO</v>
          </cell>
          <cell r="E280">
            <v>3270</v>
          </cell>
          <cell r="F280">
            <v>2180</v>
          </cell>
          <cell r="G280">
            <v>8490</v>
          </cell>
          <cell r="H280">
            <v>272.5</v>
          </cell>
          <cell r="I280">
            <v>1090</v>
          </cell>
          <cell r="J280">
            <v>3270</v>
          </cell>
        </row>
        <row r="281">
          <cell r="A281">
            <v>209456</v>
          </cell>
          <cell r="B281" t="str">
            <v>CONTEN.ROJO 2 LT ELIM MAT CORTOPUN</v>
          </cell>
          <cell r="C281" t="str">
            <v>OK</v>
          </cell>
          <cell r="D281" t="str">
            <v>CLINICO</v>
          </cell>
          <cell r="E281">
            <v>1222.5</v>
          </cell>
          <cell r="F281">
            <v>815</v>
          </cell>
          <cell r="G281">
            <v>2285</v>
          </cell>
          <cell r="H281">
            <v>101.875</v>
          </cell>
          <cell r="I281">
            <v>407.5</v>
          </cell>
          <cell r="J281">
            <v>1222.5</v>
          </cell>
        </row>
        <row r="282">
          <cell r="A282">
            <v>203968</v>
          </cell>
          <cell r="B282" t="str">
            <v>CONTENEDOR PLASTICO AMARILLO 7 L.</v>
          </cell>
          <cell r="C282" t="str">
            <v>OK</v>
          </cell>
          <cell r="D282" t="str">
            <v>CLINICO</v>
          </cell>
          <cell r="E282">
            <v>64.5</v>
          </cell>
          <cell r="F282">
            <v>43</v>
          </cell>
          <cell r="G282">
            <v>4110</v>
          </cell>
          <cell r="H282">
            <v>5.375</v>
          </cell>
          <cell r="I282">
            <v>21.5</v>
          </cell>
          <cell r="J282">
            <v>64.5</v>
          </cell>
        </row>
        <row r="283">
          <cell r="A283">
            <v>211852</v>
          </cell>
          <cell r="B283" t="str">
            <v>CONTENEDOR PRO 3 amarillo 2 litros</v>
          </cell>
          <cell r="C283" t="str">
            <v>OK</v>
          </cell>
          <cell r="D283" t="str">
            <v>CLINICO</v>
          </cell>
          <cell r="E283">
            <v>58.5</v>
          </cell>
          <cell r="F283">
            <v>39</v>
          </cell>
          <cell r="G283">
            <v>2710</v>
          </cell>
          <cell r="H283">
            <v>4.875</v>
          </cell>
          <cell r="I283">
            <v>19.5</v>
          </cell>
          <cell r="J283">
            <v>58.5</v>
          </cell>
        </row>
        <row r="284">
          <cell r="A284">
            <v>209144</v>
          </cell>
          <cell r="B284" t="str">
            <v>CONTENEDOR PRO 3 ROJO</v>
          </cell>
          <cell r="C284" t="str">
            <v>OK</v>
          </cell>
          <cell r="D284" t="str">
            <v>CLINICO</v>
          </cell>
          <cell r="E284">
            <v>333</v>
          </cell>
          <cell r="F284">
            <v>222</v>
          </cell>
          <cell r="G284">
            <v>2710</v>
          </cell>
          <cell r="H284">
            <v>27.75</v>
          </cell>
          <cell r="I284">
            <v>111</v>
          </cell>
          <cell r="J284">
            <v>333</v>
          </cell>
        </row>
        <row r="285">
          <cell r="A285">
            <v>182900</v>
          </cell>
          <cell r="B285" t="str">
            <v>COPELA</v>
          </cell>
          <cell r="C285" t="str">
            <v>OK</v>
          </cell>
          <cell r="D285" t="str">
            <v>CLINICO</v>
          </cell>
          <cell r="E285">
            <v>36</v>
          </cell>
          <cell r="F285">
            <v>24</v>
          </cell>
          <cell r="G285">
            <v>1084</v>
          </cell>
          <cell r="H285">
            <v>3</v>
          </cell>
          <cell r="I285">
            <v>12</v>
          </cell>
          <cell r="J285">
            <v>36</v>
          </cell>
        </row>
        <row r="286">
          <cell r="A286">
            <v>206126</v>
          </cell>
          <cell r="B286" t="str">
            <v>COPELA ALUMINIO CUADRADA C1S NO ESTERIL</v>
          </cell>
          <cell r="C286" t="str">
            <v>OK</v>
          </cell>
          <cell r="D286" t="str">
            <v>CLINICO</v>
          </cell>
          <cell r="E286">
            <v>31500</v>
          </cell>
          <cell r="F286">
            <v>21000</v>
          </cell>
          <cell r="G286">
            <v>30</v>
          </cell>
          <cell r="H286">
            <v>2625</v>
          </cell>
          <cell r="I286">
            <v>10500</v>
          </cell>
          <cell r="J286">
            <v>31500</v>
          </cell>
        </row>
        <row r="287">
          <cell r="A287">
            <v>208412</v>
          </cell>
          <cell r="B287" t="str">
            <v>COPELA ALUMINIO ESTERIL</v>
          </cell>
          <cell r="C287" t="str">
            <v>OK</v>
          </cell>
          <cell r="D287" t="str">
            <v>CLINICO</v>
          </cell>
          <cell r="E287">
            <v>13650</v>
          </cell>
          <cell r="F287">
            <v>9100</v>
          </cell>
          <cell r="G287">
            <v>160</v>
          </cell>
          <cell r="H287">
            <v>1137.5</v>
          </cell>
          <cell r="I287">
            <v>4550</v>
          </cell>
          <cell r="J287">
            <v>13650</v>
          </cell>
        </row>
        <row r="288">
          <cell r="A288">
            <v>206127</v>
          </cell>
          <cell r="B288" t="str">
            <v>COPELA ALUMINIO RECTANGULAR C16 NO ESTER</v>
          </cell>
          <cell r="C288" t="str">
            <v>OK</v>
          </cell>
          <cell r="D288" t="str">
            <v>CLINICO</v>
          </cell>
          <cell r="E288">
            <v>25650</v>
          </cell>
          <cell r="F288">
            <v>17100</v>
          </cell>
          <cell r="G288">
            <v>104</v>
          </cell>
          <cell r="H288">
            <v>2137.5</v>
          </cell>
          <cell r="I288">
            <v>8550</v>
          </cell>
          <cell r="J288">
            <v>25650</v>
          </cell>
        </row>
        <row r="289">
          <cell r="A289">
            <v>161186</v>
          </cell>
          <cell r="B289" t="str">
            <v>COPELA CEMENTACION ZI-5049-01100</v>
          </cell>
          <cell r="C289" t="str">
            <v>OK</v>
          </cell>
          <cell r="D289" t="str">
            <v>CLINICO</v>
          </cell>
          <cell r="E289">
            <v>435</v>
          </cell>
          <cell r="F289">
            <v>290</v>
          </cell>
          <cell r="G289">
            <v>7072</v>
          </cell>
          <cell r="H289">
            <v>36.25</v>
          </cell>
          <cell r="I289">
            <v>145</v>
          </cell>
          <cell r="J289">
            <v>435</v>
          </cell>
        </row>
        <row r="290">
          <cell r="A290">
            <v>200241</v>
          </cell>
          <cell r="B290" t="str">
            <v>CORCHETERA PIEL</v>
          </cell>
          <cell r="C290" t="str">
            <v>OK</v>
          </cell>
          <cell r="D290" t="str">
            <v>CLINICO</v>
          </cell>
          <cell r="E290">
            <v>3600</v>
          </cell>
          <cell r="F290">
            <v>2400</v>
          </cell>
          <cell r="G290">
            <v>3500</v>
          </cell>
          <cell r="H290">
            <v>300</v>
          </cell>
          <cell r="I290">
            <v>1200</v>
          </cell>
          <cell r="J290">
            <v>3600</v>
          </cell>
        </row>
        <row r="291">
          <cell r="A291">
            <v>201484</v>
          </cell>
          <cell r="B291" t="str">
            <v>COTONITOS DE ALGODÓN</v>
          </cell>
          <cell r="C291" t="str">
            <v>BLOQUEAR</v>
          </cell>
          <cell r="D291" t="str">
            <v>CLINICO</v>
          </cell>
          <cell r="E291">
            <v>1248</v>
          </cell>
          <cell r="F291">
            <v>832</v>
          </cell>
          <cell r="G291">
            <v>643</v>
          </cell>
          <cell r="H291">
            <v>104</v>
          </cell>
          <cell r="I291">
            <v>416</v>
          </cell>
          <cell r="J291">
            <v>1248</v>
          </cell>
        </row>
        <row r="292">
          <cell r="A292">
            <v>200497</v>
          </cell>
          <cell r="B292" t="str">
            <v>CUBIERTA MESA AUXILIAR INSTRUM R.799010</v>
          </cell>
          <cell r="C292" t="str">
            <v>OK</v>
          </cell>
          <cell r="D292" t="str">
            <v>CLINICO</v>
          </cell>
          <cell r="E292">
            <v>20340</v>
          </cell>
          <cell r="F292">
            <v>13560</v>
          </cell>
          <cell r="G292">
            <v>1290</v>
          </cell>
          <cell r="H292">
            <v>1695</v>
          </cell>
          <cell r="I292">
            <v>6780</v>
          </cell>
          <cell r="J292">
            <v>20340</v>
          </cell>
        </row>
        <row r="293">
          <cell r="A293">
            <v>200243</v>
          </cell>
          <cell r="B293" t="str">
            <v>CUBIERTA MESA MAYO 79X137 CM R.CMM01</v>
          </cell>
          <cell r="C293" t="str">
            <v>OK</v>
          </cell>
          <cell r="D293" t="str">
            <v>CLINICO</v>
          </cell>
          <cell r="E293">
            <v>7290</v>
          </cell>
          <cell r="F293">
            <v>4860</v>
          </cell>
          <cell r="G293">
            <v>890</v>
          </cell>
          <cell r="H293">
            <v>607.5</v>
          </cell>
          <cell r="I293">
            <v>2430</v>
          </cell>
          <cell r="J293">
            <v>7290</v>
          </cell>
        </row>
        <row r="294">
          <cell r="A294">
            <v>200499</v>
          </cell>
          <cell r="B294" t="str">
            <v>CUBIERTA MESA U IMPERMEABLE R.2750-02</v>
          </cell>
          <cell r="C294" t="str">
            <v>OK</v>
          </cell>
          <cell r="D294" t="str">
            <v>CLINICO</v>
          </cell>
          <cell r="E294">
            <v>1323</v>
          </cell>
          <cell r="F294">
            <v>882</v>
          </cell>
          <cell r="G294">
            <v>2714</v>
          </cell>
          <cell r="H294">
            <v>110.25</v>
          </cell>
          <cell r="I294">
            <v>441</v>
          </cell>
          <cell r="J294">
            <v>1323</v>
          </cell>
        </row>
        <row r="295">
          <cell r="A295">
            <v>200244</v>
          </cell>
          <cell r="B295" t="str">
            <v>CUBRE CALZADO DESECHABLE</v>
          </cell>
          <cell r="C295" t="str">
            <v>OK</v>
          </cell>
          <cell r="D295" t="str">
            <v>CLINICO</v>
          </cell>
          <cell r="E295">
            <v>187200</v>
          </cell>
          <cell r="F295">
            <v>124800</v>
          </cell>
          <cell r="G295">
            <v>42.88</v>
          </cell>
          <cell r="H295">
            <v>15600</v>
          </cell>
          <cell r="I295">
            <v>62400</v>
          </cell>
          <cell r="J295">
            <v>187200</v>
          </cell>
        </row>
        <row r="296">
          <cell r="A296">
            <v>202053</v>
          </cell>
          <cell r="B296" t="str">
            <v>CUCHILLAS P/DERMATOMO ZIMMER</v>
          </cell>
          <cell r="C296" t="str">
            <v>OK</v>
          </cell>
          <cell r="D296" t="str">
            <v>CLINICO</v>
          </cell>
          <cell r="E296">
            <v>60</v>
          </cell>
          <cell r="F296">
            <v>40</v>
          </cell>
          <cell r="G296">
            <v>28000</v>
          </cell>
          <cell r="H296">
            <v>5</v>
          </cell>
          <cell r="I296">
            <v>20</v>
          </cell>
          <cell r="J296">
            <v>60</v>
          </cell>
        </row>
        <row r="297">
          <cell r="A297">
            <v>205202</v>
          </cell>
          <cell r="B297" t="str">
            <v>CVC 2 LUMEN 5 FR /16 GA X 50 CM</v>
          </cell>
          <cell r="C297" t="str">
            <v>OK</v>
          </cell>
          <cell r="D297" t="str">
            <v>CLINICO</v>
          </cell>
          <cell r="E297">
            <v>120</v>
          </cell>
          <cell r="F297">
            <v>80</v>
          </cell>
          <cell r="G297">
            <v>132000</v>
          </cell>
          <cell r="H297">
            <v>10</v>
          </cell>
          <cell r="I297">
            <v>40</v>
          </cell>
          <cell r="J297">
            <v>120</v>
          </cell>
        </row>
        <row r="298">
          <cell r="A298">
            <v>200251</v>
          </cell>
          <cell r="B298" t="str">
            <v>D*NFECT ALTO NIVEL ORTOFTALDEI 0.55%</v>
          </cell>
          <cell r="C298" t="str">
            <v>OK</v>
          </cell>
          <cell r="D298" t="str">
            <v>CLINICO</v>
          </cell>
          <cell r="E298">
            <v>196.5</v>
          </cell>
          <cell r="F298">
            <v>131</v>
          </cell>
          <cell r="G298">
            <v>25850</v>
          </cell>
          <cell r="H298">
            <v>16.375</v>
          </cell>
          <cell r="I298">
            <v>65.5</v>
          </cell>
          <cell r="J298">
            <v>196.5</v>
          </cell>
        </row>
        <row r="299">
          <cell r="A299">
            <v>200245</v>
          </cell>
          <cell r="B299" t="str">
            <v>DEDAL CON SILICONA SIN PUNTA</v>
          </cell>
          <cell r="C299" t="str">
            <v>OK</v>
          </cell>
          <cell r="D299" t="str">
            <v>CLINICO</v>
          </cell>
          <cell r="E299">
            <v>168</v>
          </cell>
          <cell r="F299">
            <v>112</v>
          </cell>
          <cell r="G299">
            <v>1780</v>
          </cell>
          <cell r="H299">
            <v>14</v>
          </cell>
          <cell r="I299">
            <v>56</v>
          </cell>
          <cell r="J299">
            <v>168</v>
          </cell>
        </row>
        <row r="300">
          <cell r="A300">
            <v>200953</v>
          </cell>
          <cell r="B300" t="str">
            <v>DEDAL CON SILICONA TOTAL</v>
          </cell>
          <cell r="C300" t="str">
            <v>OK</v>
          </cell>
          <cell r="D300" t="str">
            <v>CLINICO</v>
          </cell>
          <cell r="E300">
            <v>4884</v>
          </cell>
          <cell r="F300">
            <v>3256</v>
          </cell>
          <cell r="G300">
            <v>2183</v>
          </cell>
          <cell r="H300">
            <v>407</v>
          </cell>
          <cell r="I300">
            <v>1628</v>
          </cell>
          <cell r="J300">
            <v>4884</v>
          </cell>
        </row>
        <row r="301">
          <cell r="A301">
            <v>190639</v>
          </cell>
          <cell r="B301" t="str">
            <v>DEDEMASS</v>
          </cell>
          <cell r="C301" t="str">
            <v>OK</v>
          </cell>
          <cell r="D301" t="str">
            <v>REHABILITACION-ORTOPEDIA</v>
          </cell>
          <cell r="E301">
            <v>45</v>
          </cell>
          <cell r="F301">
            <v>30</v>
          </cell>
          <cell r="G301">
            <v>1681</v>
          </cell>
          <cell r="H301">
            <v>3.75</v>
          </cell>
          <cell r="I301">
            <v>15</v>
          </cell>
          <cell r="J301">
            <v>45</v>
          </cell>
        </row>
        <row r="302">
          <cell r="A302">
            <v>200246</v>
          </cell>
          <cell r="B302" t="str">
            <v>DELANTAL DESECH ESTERIL TL</v>
          </cell>
          <cell r="C302" t="str">
            <v>OK</v>
          </cell>
          <cell r="D302" t="str">
            <v>CLINICO</v>
          </cell>
          <cell r="E302">
            <v>4320</v>
          </cell>
          <cell r="F302">
            <v>2880</v>
          </cell>
          <cell r="G302">
            <v>2690</v>
          </cell>
          <cell r="H302">
            <v>360</v>
          </cell>
          <cell r="I302">
            <v>1440</v>
          </cell>
          <cell r="J302">
            <v>4320</v>
          </cell>
        </row>
        <row r="303">
          <cell r="A303">
            <v>200248</v>
          </cell>
          <cell r="B303" t="str">
            <v>DELANTAL DESECH ULTRA PROTECCION T L</v>
          </cell>
          <cell r="C303" t="str">
            <v>OK</v>
          </cell>
          <cell r="D303" t="str">
            <v>CLINICO</v>
          </cell>
          <cell r="E303">
            <v>26250</v>
          </cell>
          <cell r="F303">
            <v>17500</v>
          </cell>
          <cell r="G303">
            <v>3950</v>
          </cell>
          <cell r="H303">
            <v>2187.5</v>
          </cell>
          <cell r="I303">
            <v>8750</v>
          </cell>
          <cell r="J303">
            <v>26250</v>
          </cell>
        </row>
        <row r="304">
          <cell r="A304">
            <v>200249</v>
          </cell>
          <cell r="B304" t="str">
            <v>DELANTAL DESECH ULTRA PROTECCION TXL</v>
          </cell>
          <cell r="C304" t="str">
            <v>OK</v>
          </cell>
          <cell r="D304" t="str">
            <v>CLINICO</v>
          </cell>
          <cell r="E304">
            <v>2160</v>
          </cell>
          <cell r="F304">
            <v>1440</v>
          </cell>
          <cell r="G304">
            <v>3750</v>
          </cell>
          <cell r="H304">
            <v>180</v>
          </cell>
          <cell r="I304">
            <v>720</v>
          </cell>
          <cell r="J304">
            <v>2160</v>
          </cell>
        </row>
        <row r="305">
          <cell r="A305">
            <v>200247</v>
          </cell>
          <cell r="B305" t="str">
            <v>DELANTAL DESECHA PLAST. CELESTE/AMARILLO</v>
          </cell>
          <cell r="C305" t="str">
            <v>OK</v>
          </cell>
          <cell r="D305" t="str">
            <v>CLINICO</v>
          </cell>
          <cell r="E305">
            <v>186315</v>
          </cell>
          <cell r="F305">
            <v>124210</v>
          </cell>
          <cell r="G305">
            <v>150</v>
          </cell>
          <cell r="H305">
            <v>15526.25</v>
          </cell>
          <cell r="I305">
            <v>62105</v>
          </cell>
          <cell r="J305">
            <v>186315</v>
          </cell>
        </row>
        <row r="306">
          <cell r="A306">
            <v>203403</v>
          </cell>
          <cell r="B306" t="str">
            <v>DELANTAL PROC. COVID-19</v>
          </cell>
          <cell r="C306" t="str">
            <v>OK</v>
          </cell>
          <cell r="D306" t="str">
            <v>CLINICO</v>
          </cell>
          <cell r="E306">
            <v>166800</v>
          </cell>
          <cell r="F306">
            <v>111200</v>
          </cell>
          <cell r="G306">
            <v>1150</v>
          </cell>
          <cell r="H306">
            <v>13900</v>
          </cell>
          <cell r="I306">
            <v>55600</v>
          </cell>
          <cell r="J306">
            <v>166800</v>
          </cell>
        </row>
        <row r="307">
          <cell r="A307">
            <v>206473</v>
          </cell>
          <cell r="B307" t="str">
            <v>DELANTAL ULTRA PROTECCION TXXL BARRIER</v>
          </cell>
          <cell r="C307" t="str">
            <v>OK</v>
          </cell>
          <cell r="D307" t="str">
            <v>CLINICO</v>
          </cell>
          <cell r="E307">
            <v>3060</v>
          </cell>
          <cell r="F307">
            <v>2040</v>
          </cell>
          <cell r="G307">
            <v>3750</v>
          </cell>
          <cell r="H307">
            <v>255</v>
          </cell>
          <cell r="I307">
            <v>1020</v>
          </cell>
          <cell r="J307">
            <v>3060</v>
          </cell>
        </row>
        <row r="308">
          <cell r="A308">
            <v>202064</v>
          </cell>
          <cell r="B308" t="str">
            <v>DERMACARRIER 1.5X1</v>
          </cell>
          <cell r="C308" t="str">
            <v>OK</v>
          </cell>
          <cell r="D308" t="str">
            <v>CLINICO</v>
          </cell>
          <cell r="E308">
            <v>90</v>
          </cell>
          <cell r="F308">
            <v>60</v>
          </cell>
          <cell r="G308">
            <v>7500</v>
          </cell>
          <cell r="H308">
            <v>7.5</v>
          </cell>
          <cell r="I308">
            <v>30</v>
          </cell>
          <cell r="J308">
            <v>90</v>
          </cell>
        </row>
        <row r="309">
          <cell r="A309">
            <v>200906</v>
          </cell>
          <cell r="B309" t="str">
            <v>DERMACARRIER 2195-13</v>
          </cell>
          <cell r="C309" t="str">
            <v>OK</v>
          </cell>
          <cell r="D309" t="str">
            <v>CLINICO</v>
          </cell>
          <cell r="E309">
            <v>90</v>
          </cell>
          <cell r="F309">
            <v>60</v>
          </cell>
          <cell r="G309">
            <v>7500</v>
          </cell>
          <cell r="H309">
            <v>7.5</v>
          </cell>
          <cell r="I309">
            <v>30</v>
          </cell>
          <cell r="J309">
            <v>90</v>
          </cell>
        </row>
        <row r="310">
          <cell r="A310">
            <v>201835</v>
          </cell>
          <cell r="B310" t="str">
            <v>DESINFECTAN LIQ (AMON CUATERN) 500-750ML</v>
          </cell>
          <cell r="C310" t="str">
            <v>OK</v>
          </cell>
          <cell r="D310" t="str">
            <v>CLINICO</v>
          </cell>
          <cell r="E310">
            <v>4801.5</v>
          </cell>
          <cell r="F310">
            <v>3201</v>
          </cell>
          <cell r="G310">
            <v>5500</v>
          </cell>
          <cell r="H310">
            <v>400.125</v>
          </cell>
          <cell r="I310">
            <v>1600.5</v>
          </cell>
          <cell r="J310">
            <v>4801.5</v>
          </cell>
        </row>
        <row r="311">
          <cell r="A311">
            <v>200004</v>
          </cell>
          <cell r="B311" t="str">
            <v>DETERGENTE ENZIMATICO LIQUIDO 3-5 LT</v>
          </cell>
          <cell r="C311" t="str">
            <v>OK</v>
          </cell>
          <cell r="D311" t="str">
            <v>CLINICO</v>
          </cell>
          <cell r="E311">
            <v>502.5</v>
          </cell>
          <cell r="F311">
            <v>335</v>
          </cell>
          <cell r="G311">
            <v>40000</v>
          </cell>
          <cell r="H311">
            <v>41.875</v>
          </cell>
          <cell r="I311">
            <v>167.5</v>
          </cell>
          <cell r="J311">
            <v>502.5</v>
          </cell>
        </row>
        <row r="312">
          <cell r="A312">
            <v>200253</v>
          </cell>
          <cell r="B312" t="str">
            <v>DETERGENTE ENZIMATICO SPRAY 500-1000ML</v>
          </cell>
          <cell r="C312" t="str">
            <v>OK</v>
          </cell>
          <cell r="D312" t="str">
            <v>CLINICO</v>
          </cell>
          <cell r="E312">
            <v>270</v>
          </cell>
          <cell r="F312">
            <v>180</v>
          </cell>
          <cell r="G312">
            <v>17000</v>
          </cell>
          <cell r="H312">
            <v>22.5</v>
          </cell>
          <cell r="I312">
            <v>90</v>
          </cell>
          <cell r="J312">
            <v>270</v>
          </cell>
        </row>
        <row r="313">
          <cell r="A313">
            <v>204818</v>
          </cell>
          <cell r="B313" t="str">
            <v>DETERGENTE MEDICLEAN FORTE</v>
          </cell>
          <cell r="C313" t="str">
            <v>OK</v>
          </cell>
          <cell r="D313" t="str">
            <v>CLINICO</v>
          </cell>
          <cell r="E313">
            <v>232.5</v>
          </cell>
          <cell r="F313">
            <v>155</v>
          </cell>
          <cell r="G313">
            <v>44719</v>
          </cell>
          <cell r="H313">
            <v>19.375</v>
          </cell>
          <cell r="I313">
            <v>77.5</v>
          </cell>
          <cell r="J313">
            <v>232.5</v>
          </cell>
        </row>
        <row r="314">
          <cell r="A314">
            <v>194106</v>
          </cell>
          <cell r="B314" t="str">
            <v>DETERGENTE MULTIENZIMATICO</v>
          </cell>
          <cell r="C314" t="str">
            <v>OK</v>
          </cell>
          <cell r="D314" t="str">
            <v>CLINICO</v>
          </cell>
          <cell r="E314">
            <v>28.5</v>
          </cell>
          <cell r="F314">
            <v>19</v>
          </cell>
          <cell r="G314">
            <v>48400</v>
          </cell>
          <cell r="H314">
            <v>2.375</v>
          </cell>
          <cell r="I314">
            <v>9.5</v>
          </cell>
          <cell r="J314">
            <v>28.5</v>
          </cell>
        </row>
        <row r="315">
          <cell r="A315">
            <v>200254</v>
          </cell>
          <cell r="B315" t="str">
            <v>DISCO COLOSTOMIA FLEXIBLE 57MM</v>
          </cell>
          <cell r="C315" t="str">
            <v>OK</v>
          </cell>
          <cell r="D315" t="str">
            <v>CLINICO</v>
          </cell>
          <cell r="E315">
            <v>4485</v>
          </cell>
          <cell r="F315">
            <v>2990</v>
          </cell>
          <cell r="G315">
            <v>2025</v>
          </cell>
          <cell r="H315">
            <v>373.75</v>
          </cell>
          <cell r="I315">
            <v>1495</v>
          </cell>
          <cell r="J315">
            <v>4485</v>
          </cell>
        </row>
        <row r="316">
          <cell r="A316">
            <v>203969</v>
          </cell>
          <cell r="B316" t="str">
            <v>DISPENSADOR DESECHO CORT PUNZANTE PLAST3</v>
          </cell>
          <cell r="C316" t="str">
            <v>OK</v>
          </cell>
          <cell r="D316" t="str">
            <v>CLINICO</v>
          </cell>
          <cell r="E316">
            <v>2653.5</v>
          </cell>
          <cell r="F316">
            <v>1769</v>
          </cell>
          <cell r="G316">
            <v>1783</v>
          </cell>
          <cell r="H316">
            <v>221.125</v>
          </cell>
          <cell r="I316">
            <v>884.5</v>
          </cell>
          <cell r="J316">
            <v>2653.5</v>
          </cell>
        </row>
        <row r="317">
          <cell r="A317">
            <v>201216</v>
          </cell>
          <cell r="B317" t="str">
            <v>DISPOSITIVO AIRTRAQ PARA INTUBACION DIFI</v>
          </cell>
          <cell r="C317" t="str">
            <v>OK</v>
          </cell>
          <cell r="D317" t="str">
            <v>CLINICO</v>
          </cell>
          <cell r="E317">
            <v>30</v>
          </cell>
          <cell r="F317">
            <v>20</v>
          </cell>
          <cell r="G317">
            <v>65000</v>
          </cell>
          <cell r="H317">
            <v>2.5</v>
          </cell>
          <cell r="I317">
            <v>10</v>
          </cell>
          <cell r="J317">
            <v>30</v>
          </cell>
        </row>
        <row r="318">
          <cell r="A318">
            <v>200260</v>
          </cell>
          <cell r="B318" t="str">
            <v>DRENAJE ASPIRATIVO 2,4MM</v>
          </cell>
          <cell r="C318" t="str">
            <v>OK</v>
          </cell>
          <cell r="D318" t="str">
            <v>CLINICO</v>
          </cell>
          <cell r="E318">
            <v>25.5</v>
          </cell>
          <cell r="F318">
            <v>17</v>
          </cell>
          <cell r="G318">
            <v>14363</v>
          </cell>
          <cell r="H318">
            <v>2.125</v>
          </cell>
          <cell r="I318">
            <v>8.5</v>
          </cell>
          <cell r="J318">
            <v>25.5</v>
          </cell>
        </row>
        <row r="319">
          <cell r="A319">
            <v>200261</v>
          </cell>
          <cell r="B319" t="str">
            <v>DRENAJE ASPIRATIVO 3,2MM</v>
          </cell>
          <cell r="C319" t="str">
            <v>OK</v>
          </cell>
          <cell r="D319" t="str">
            <v>CLINICO</v>
          </cell>
          <cell r="E319">
            <v>234</v>
          </cell>
          <cell r="F319">
            <v>156</v>
          </cell>
          <cell r="G319">
            <v>14363</v>
          </cell>
          <cell r="H319">
            <v>19.5</v>
          </cell>
          <cell r="I319">
            <v>78</v>
          </cell>
          <cell r="J319">
            <v>234</v>
          </cell>
        </row>
        <row r="320">
          <cell r="A320">
            <v>200263</v>
          </cell>
          <cell r="B320" t="str">
            <v>DRENAJE ASPIRATIVO 4,7MM-4,8MM</v>
          </cell>
          <cell r="C320" t="str">
            <v>OK</v>
          </cell>
          <cell r="D320" t="str">
            <v>CLINICO</v>
          </cell>
          <cell r="E320">
            <v>420</v>
          </cell>
          <cell r="F320">
            <v>280</v>
          </cell>
          <cell r="G320">
            <v>14363</v>
          </cell>
          <cell r="H320">
            <v>35</v>
          </cell>
          <cell r="I320">
            <v>140</v>
          </cell>
          <cell r="J320">
            <v>420</v>
          </cell>
        </row>
        <row r="321">
          <cell r="A321">
            <v>200262</v>
          </cell>
          <cell r="B321" t="str">
            <v>DRENAJE ASPIRATIVO 4MM</v>
          </cell>
          <cell r="C321" t="str">
            <v>OK</v>
          </cell>
          <cell r="D321" t="str">
            <v>CLINICO</v>
          </cell>
          <cell r="E321">
            <v>210</v>
          </cell>
          <cell r="F321">
            <v>140</v>
          </cell>
          <cell r="G321">
            <v>7500</v>
          </cell>
          <cell r="H321">
            <v>17.5</v>
          </cell>
          <cell r="I321">
            <v>70</v>
          </cell>
          <cell r="J321">
            <v>210</v>
          </cell>
        </row>
        <row r="322">
          <cell r="A322">
            <v>200270</v>
          </cell>
          <cell r="B322" t="str">
            <v>DRENAJE NEUROQUIR 10MM</v>
          </cell>
          <cell r="C322" t="str">
            <v>OK</v>
          </cell>
          <cell r="D322" t="str">
            <v>CLINICO</v>
          </cell>
          <cell r="E322">
            <v>52.5</v>
          </cell>
          <cell r="F322">
            <v>35</v>
          </cell>
          <cell r="G322">
            <v>16430</v>
          </cell>
          <cell r="H322">
            <v>4.375</v>
          </cell>
          <cell r="I322">
            <v>17.5</v>
          </cell>
          <cell r="J322">
            <v>52.5</v>
          </cell>
        </row>
        <row r="323">
          <cell r="A323">
            <v>200271</v>
          </cell>
          <cell r="B323" t="str">
            <v>DRENAJE NEUROQUIR 7MM</v>
          </cell>
          <cell r="C323" t="str">
            <v>OK</v>
          </cell>
          <cell r="D323" t="str">
            <v>CLINICO</v>
          </cell>
          <cell r="E323">
            <v>30</v>
          </cell>
          <cell r="F323">
            <v>20</v>
          </cell>
          <cell r="G323">
            <v>16430</v>
          </cell>
          <cell r="H323">
            <v>2.5</v>
          </cell>
          <cell r="I323">
            <v>10</v>
          </cell>
          <cell r="J323">
            <v>30</v>
          </cell>
        </row>
        <row r="324">
          <cell r="A324">
            <v>200265</v>
          </cell>
          <cell r="B324" t="str">
            <v>DRENAJE TORAX150CMX6,4MM</v>
          </cell>
          <cell r="C324" t="str">
            <v>OK</v>
          </cell>
          <cell r="D324" t="str">
            <v>CLINICO</v>
          </cell>
          <cell r="E324">
            <v>78</v>
          </cell>
          <cell r="F324">
            <v>52</v>
          </cell>
          <cell r="G324">
            <v>15000</v>
          </cell>
          <cell r="H324">
            <v>6.5</v>
          </cell>
          <cell r="I324">
            <v>26</v>
          </cell>
          <cell r="J324">
            <v>78</v>
          </cell>
        </row>
        <row r="325">
          <cell r="A325">
            <v>200268</v>
          </cell>
          <cell r="B325" t="str">
            <v>DRENAJE TORAX28F</v>
          </cell>
          <cell r="C325" t="str">
            <v>OK</v>
          </cell>
          <cell r="D325" t="str">
            <v>CLINICO</v>
          </cell>
          <cell r="E325">
            <v>37.5</v>
          </cell>
          <cell r="F325">
            <v>25</v>
          </cell>
          <cell r="G325">
            <v>7600</v>
          </cell>
          <cell r="H325">
            <v>3.125</v>
          </cell>
          <cell r="I325">
            <v>12.5</v>
          </cell>
          <cell r="J325">
            <v>37.5</v>
          </cell>
        </row>
        <row r="326">
          <cell r="A326">
            <v>200269</v>
          </cell>
          <cell r="B326" t="str">
            <v>DRENAJE TORAX32F</v>
          </cell>
          <cell r="C326" t="str">
            <v>OK</v>
          </cell>
          <cell r="D326" t="str">
            <v>CLINICO</v>
          </cell>
          <cell r="E326">
            <v>67.5</v>
          </cell>
          <cell r="F326">
            <v>45</v>
          </cell>
          <cell r="G326">
            <v>10165</v>
          </cell>
          <cell r="H326">
            <v>5.625</v>
          </cell>
          <cell r="I326">
            <v>22.5</v>
          </cell>
          <cell r="J326">
            <v>67.5</v>
          </cell>
        </row>
        <row r="327">
          <cell r="A327">
            <v>202091</v>
          </cell>
          <cell r="B327" t="str">
            <v>DURASEAL 3ML PARA COLUMNA 20-4003</v>
          </cell>
          <cell r="C327" t="str">
            <v>OK</v>
          </cell>
          <cell r="D327" t="str">
            <v>CLINICO</v>
          </cell>
          <cell r="E327">
            <v>46.5</v>
          </cell>
          <cell r="F327">
            <v>31</v>
          </cell>
          <cell r="G327">
            <v>355500</v>
          </cell>
          <cell r="H327">
            <v>3.875</v>
          </cell>
          <cell r="I327">
            <v>15.5</v>
          </cell>
          <cell r="J327">
            <v>46.5</v>
          </cell>
        </row>
        <row r="328">
          <cell r="A328">
            <v>202092</v>
          </cell>
          <cell r="B328" t="str">
            <v>DURASEAL 5CC NEURO DS-D-5005</v>
          </cell>
          <cell r="C328" t="str">
            <v>OK</v>
          </cell>
          <cell r="D328" t="str">
            <v>CLINICO</v>
          </cell>
          <cell r="E328">
            <v>30</v>
          </cell>
          <cell r="F328">
            <v>20</v>
          </cell>
          <cell r="G328">
            <v>436800</v>
          </cell>
          <cell r="H328">
            <v>2.5</v>
          </cell>
          <cell r="I328">
            <v>10</v>
          </cell>
          <cell r="J328">
            <v>30</v>
          </cell>
        </row>
        <row r="329">
          <cell r="A329">
            <v>189582</v>
          </cell>
          <cell r="B329" t="str">
            <v>EJERCITADOR MOTOR ORAL ABILEX</v>
          </cell>
          <cell r="C329" t="str">
            <v>OK</v>
          </cell>
          <cell r="D329" t="str">
            <v>REHABILITACION-ORTOPEDIA</v>
          </cell>
          <cell r="E329">
            <v>28.5</v>
          </cell>
          <cell r="F329">
            <v>19</v>
          </cell>
          <cell r="G329">
            <v>77983</v>
          </cell>
          <cell r="H329">
            <v>2.375</v>
          </cell>
          <cell r="I329">
            <v>9.5</v>
          </cell>
          <cell r="J329">
            <v>28.5</v>
          </cell>
        </row>
        <row r="330">
          <cell r="A330">
            <v>200272</v>
          </cell>
          <cell r="B330" t="str">
            <v>EJERCITADOR RESPIRATORIO</v>
          </cell>
          <cell r="C330" t="str">
            <v>OK</v>
          </cell>
          <cell r="D330" t="str">
            <v>CLINICO</v>
          </cell>
          <cell r="E330">
            <v>277.5</v>
          </cell>
          <cell r="F330">
            <v>185</v>
          </cell>
          <cell r="G330">
            <v>2800</v>
          </cell>
          <cell r="H330">
            <v>23.125</v>
          </cell>
          <cell r="I330">
            <v>92.5</v>
          </cell>
          <cell r="J330">
            <v>277.5</v>
          </cell>
        </row>
        <row r="331">
          <cell r="A331">
            <v>211376</v>
          </cell>
          <cell r="B331" t="str">
            <v>ELEC. ACERO INOX.ECUBIERTO E1465-6</v>
          </cell>
          <cell r="C331" t="str">
            <v>OK</v>
          </cell>
          <cell r="D331" t="str">
            <v>CLINICO</v>
          </cell>
          <cell r="E331">
            <v>150</v>
          </cell>
          <cell r="F331">
            <v>100</v>
          </cell>
          <cell r="G331">
            <v>7000</v>
          </cell>
          <cell r="H331">
            <v>12.5</v>
          </cell>
          <cell r="I331">
            <v>50</v>
          </cell>
          <cell r="J331">
            <v>150</v>
          </cell>
        </row>
        <row r="332">
          <cell r="A332">
            <v>150035</v>
          </cell>
          <cell r="B332" t="str">
            <v>ELECTRODO ADHESIVO 5 X 13 CM P/TENS</v>
          </cell>
          <cell r="C332" t="str">
            <v>OK</v>
          </cell>
          <cell r="D332" t="str">
            <v>ORTOPEDIA</v>
          </cell>
          <cell r="E332">
            <v>4089</v>
          </cell>
          <cell r="F332">
            <v>2726</v>
          </cell>
          <cell r="G332">
            <v>2248</v>
          </cell>
          <cell r="H332">
            <v>340.75</v>
          </cell>
          <cell r="I332">
            <v>1363</v>
          </cell>
          <cell r="J332">
            <v>4089</v>
          </cell>
        </row>
        <row r="333">
          <cell r="A333">
            <v>150034</v>
          </cell>
          <cell r="B333" t="str">
            <v>ELECTRODO ADHESIVO 5 X 5 CM P/TENS</v>
          </cell>
          <cell r="C333" t="str">
            <v>OK</v>
          </cell>
          <cell r="D333" t="str">
            <v>ORTOPEDIA</v>
          </cell>
          <cell r="E333">
            <v>57321</v>
          </cell>
          <cell r="F333">
            <v>38214</v>
          </cell>
          <cell r="G333">
            <v>660</v>
          </cell>
          <cell r="H333">
            <v>4776.75</v>
          </cell>
          <cell r="I333">
            <v>19107</v>
          </cell>
          <cell r="J333">
            <v>57321</v>
          </cell>
        </row>
        <row r="334">
          <cell r="A334">
            <v>102179</v>
          </cell>
          <cell r="B334" t="str">
            <v>ELECTRODO ANAL 14MM X 83MM</v>
          </cell>
          <cell r="C334" t="str">
            <v>OK</v>
          </cell>
          <cell r="D334" t="str">
            <v>CLINICO</v>
          </cell>
          <cell r="E334">
            <v>4.5</v>
          </cell>
          <cell r="F334">
            <v>3</v>
          </cell>
          <cell r="G334">
            <v>21840</v>
          </cell>
          <cell r="H334">
            <v>0.375</v>
          </cell>
          <cell r="I334">
            <v>1.5</v>
          </cell>
          <cell r="J334">
            <v>4.5</v>
          </cell>
        </row>
        <row r="335">
          <cell r="A335">
            <v>164932</v>
          </cell>
          <cell r="B335" t="str">
            <v>ELECTRODO DYNAFLEX TENS 3000</v>
          </cell>
          <cell r="C335" t="str">
            <v>OK</v>
          </cell>
          <cell r="D335" t="str">
            <v>ORTOPEDIA</v>
          </cell>
          <cell r="E335">
            <v>3300</v>
          </cell>
          <cell r="F335">
            <v>2200</v>
          </cell>
          <cell r="G335">
            <v>1225</v>
          </cell>
          <cell r="H335">
            <v>275</v>
          </cell>
          <cell r="I335">
            <v>1100</v>
          </cell>
          <cell r="J335">
            <v>3300</v>
          </cell>
        </row>
        <row r="336">
          <cell r="A336">
            <v>200274</v>
          </cell>
          <cell r="B336" t="str">
            <v>ELECTRODO P/ ELECTROCARDIOG REPO KIT X10</v>
          </cell>
          <cell r="C336" t="str">
            <v>OK</v>
          </cell>
          <cell r="D336" t="str">
            <v>CLINICO</v>
          </cell>
          <cell r="E336">
            <v>136575</v>
          </cell>
          <cell r="F336">
            <v>91050</v>
          </cell>
          <cell r="G336">
            <v>460</v>
          </cell>
          <cell r="H336">
            <v>11381.25</v>
          </cell>
          <cell r="I336">
            <v>45525</v>
          </cell>
          <cell r="J336">
            <v>136575</v>
          </cell>
        </row>
        <row r="337">
          <cell r="A337">
            <v>200273</v>
          </cell>
          <cell r="B337" t="str">
            <v>ELECTRODO P/MONITOREO BIS P/MODULO DATEX</v>
          </cell>
          <cell r="C337" t="str">
            <v>OK</v>
          </cell>
          <cell r="D337" t="str">
            <v>CLINICO</v>
          </cell>
          <cell r="E337">
            <v>135</v>
          </cell>
          <cell r="F337">
            <v>90</v>
          </cell>
          <cell r="G337">
            <v>15000</v>
          </cell>
          <cell r="H337">
            <v>11.25</v>
          </cell>
          <cell r="I337">
            <v>45</v>
          </cell>
          <cell r="J337">
            <v>135</v>
          </cell>
        </row>
        <row r="338">
          <cell r="A338">
            <v>103458</v>
          </cell>
          <cell r="B338" t="str">
            <v>ELECTRODOS AED PLUS PEDI PADZ II</v>
          </cell>
          <cell r="C338" t="str">
            <v>OK</v>
          </cell>
          <cell r="D338" t="str">
            <v>CLINICO</v>
          </cell>
          <cell r="E338">
            <v>10.5</v>
          </cell>
          <cell r="F338">
            <v>7</v>
          </cell>
          <cell r="G338">
            <v>175085</v>
          </cell>
          <cell r="H338">
            <v>0.875</v>
          </cell>
          <cell r="I338">
            <v>3.5</v>
          </cell>
          <cell r="J338">
            <v>10.5</v>
          </cell>
        </row>
        <row r="339">
          <cell r="A339">
            <v>206552</v>
          </cell>
          <cell r="B339" t="str">
            <v>ELECTRODOS DESECHABLES PARA DEA</v>
          </cell>
          <cell r="C339" t="str">
            <v>OK</v>
          </cell>
          <cell r="D339" t="str">
            <v>CLINICO</v>
          </cell>
          <cell r="E339">
            <v>831</v>
          </cell>
          <cell r="F339">
            <v>554</v>
          </cell>
          <cell r="G339">
            <v>65000</v>
          </cell>
          <cell r="H339">
            <v>69.25</v>
          </cell>
          <cell r="I339">
            <v>277</v>
          </cell>
          <cell r="J339">
            <v>831</v>
          </cell>
        </row>
        <row r="340">
          <cell r="A340">
            <v>200275</v>
          </cell>
          <cell r="B340" t="str">
            <v>ELECTRODOS P/MARCAPASO EXT ZOLL CX10</v>
          </cell>
          <cell r="C340" t="str">
            <v>OK</v>
          </cell>
          <cell r="D340" t="str">
            <v>CLINICO</v>
          </cell>
          <cell r="E340">
            <v>15</v>
          </cell>
          <cell r="F340">
            <v>10</v>
          </cell>
          <cell r="G340">
            <v>38500</v>
          </cell>
          <cell r="H340">
            <v>1.25</v>
          </cell>
          <cell r="I340">
            <v>5</v>
          </cell>
          <cell r="J340">
            <v>15</v>
          </cell>
        </row>
        <row r="341">
          <cell r="A341">
            <v>200276</v>
          </cell>
          <cell r="B341" t="str">
            <v>ELECTRODOS P/MONITOREO CONT</v>
          </cell>
          <cell r="C341" t="str">
            <v>OK</v>
          </cell>
          <cell r="D341" t="str">
            <v>CLINICO</v>
          </cell>
          <cell r="E341">
            <v>1002525</v>
          </cell>
          <cell r="F341">
            <v>668350</v>
          </cell>
          <cell r="G341">
            <v>56</v>
          </cell>
          <cell r="H341">
            <v>83543.75</v>
          </cell>
          <cell r="I341">
            <v>334175</v>
          </cell>
          <cell r="J341">
            <v>1002525</v>
          </cell>
        </row>
        <row r="342">
          <cell r="A342">
            <v>210647</v>
          </cell>
          <cell r="B342" t="str">
            <v>EMULADOR</v>
          </cell>
          <cell r="C342" t="str">
            <v>OK</v>
          </cell>
          <cell r="D342" t="str">
            <v>CLINICO</v>
          </cell>
          <cell r="E342">
            <v>99</v>
          </cell>
          <cell r="F342">
            <v>66</v>
          </cell>
          <cell r="G342">
            <v>45000</v>
          </cell>
          <cell r="H342">
            <v>8.25</v>
          </cell>
          <cell r="I342">
            <v>33</v>
          </cell>
          <cell r="J342">
            <v>99</v>
          </cell>
        </row>
        <row r="343">
          <cell r="A343">
            <v>200279</v>
          </cell>
          <cell r="B343" t="str">
            <v>ENDOCANULA P/CANULA TRAQUEOSTOMIA N8</v>
          </cell>
          <cell r="C343" t="str">
            <v>OK</v>
          </cell>
          <cell r="D343" t="str">
            <v>CLINICO</v>
          </cell>
          <cell r="E343">
            <v>5625</v>
          </cell>
          <cell r="F343">
            <v>3750</v>
          </cell>
          <cell r="G343">
            <v>5500</v>
          </cell>
          <cell r="H343">
            <v>468.75</v>
          </cell>
          <cell r="I343">
            <v>1875</v>
          </cell>
          <cell r="J343">
            <v>5625</v>
          </cell>
        </row>
        <row r="344">
          <cell r="A344">
            <v>200280</v>
          </cell>
          <cell r="B344" t="str">
            <v>ENDOCANULA P/CANULA TRAQUEOSTOMIA N9</v>
          </cell>
          <cell r="C344" t="str">
            <v>OK</v>
          </cell>
          <cell r="D344" t="str">
            <v>CLINICO</v>
          </cell>
          <cell r="E344">
            <v>1770</v>
          </cell>
          <cell r="F344">
            <v>1180</v>
          </cell>
          <cell r="G344">
            <v>5500</v>
          </cell>
          <cell r="H344">
            <v>147.5</v>
          </cell>
          <cell r="I344">
            <v>590</v>
          </cell>
          <cell r="J344">
            <v>1770</v>
          </cell>
        </row>
        <row r="345">
          <cell r="A345">
            <v>206686</v>
          </cell>
          <cell r="B345" t="str">
            <v>ENDOCANULA PORTEX 07</v>
          </cell>
          <cell r="C345" t="str">
            <v>OK</v>
          </cell>
          <cell r="D345" t="str">
            <v>CLINICO</v>
          </cell>
          <cell r="E345">
            <v>915</v>
          </cell>
          <cell r="F345">
            <v>610</v>
          </cell>
          <cell r="G345">
            <v>5500</v>
          </cell>
          <cell r="H345">
            <v>76.25</v>
          </cell>
          <cell r="I345">
            <v>305</v>
          </cell>
          <cell r="J345">
            <v>915</v>
          </cell>
        </row>
        <row r="346">
          <cell r="A346">
            <v>200837</v>
          </cell>
          <cell r="B346" t="str">
            <v>ENDOZIME PREMIUM</v>
          </cell>
          <cell r="C346" t="str">
            <v>OK</v>
          </cell>
          <cell r="D346" t="str">
            <v>CLINICO</v>
          </cell>
          <cell r="E346">
            <v>66</v>
          </cell>
          <cell r="F346">
            <v>44</v>
          </cell>
          <cell r="G346">
            <v>38000</v>
          </cell>
          <cell r="H346">
            <v>5.5</v>
          </cell>
          <cell r="I346">
            <v>22</v>
          </cell>
          <cell r="J346">
            <v>66</v>
          </cell>
        </row>
        <row r="347">
          <cell r="A347">
            <v>189581</v>
          </cell>
          <cell r="B347" t="str">
            <v>ENTRENADOR ESPIRATORIO EMST-150</v>
          </cell>
          <cell r="C347" t="str">
            <v>OK</v>
          </cell>
          <cell r="D347" t="str">
            <v>REHABILITACION-ORTOPEDIA</v>
          </cell>
          <cell r="E347">
            <v>12</v>
          </cell>
          <cell r="F347">
            <v>8</v>
          </cell>
          <cell r="G347">
            <v>119916</v>
          </cell>
          <cell r="H347">
            <v>1</v>
          </cell>
          <cell r="I347">
            <v>4</v>
          </cell>
          <cell r="J347">
            <v>12</v>
          </cell>
        </row>
        <row r="348">
          <cell r="A348">
            <v>189580</v>
          </cell>
          <cell r="B348" t="str">
            <v>ENTRENADOR INSP-ESP BREATHER</v>
          </cell>
          <cell r="C348" t="str">
            <v>OK</v>
          </cell>
          <cell r="D348" t="str">
            <v>REHABILITACION-ORTOPEDIA</v>
          </cell>
          <cell r="E348">
            <v>19.5</v>
          </cell>
          <cell r="F348">
            <v>13</v>
          </cell>
          <cell r="G348">
            <v>72941</v>
          </cell>
          <cell r="H348">
            <v>1.625</v>
          </cell>
          <cell r="I348">
            <v>6.5</v>
          </cell>
          <cell r="J348">
            <v>19.5</v>
          </cell>
        </row>
        <row r="349">
          <cell r="A349">
            <v>202121</v>
          </cell>
          <cell r="B349" t="str">
            <v>ESCAFANDRA FLYTE HOOD</v>
          </cell>
          <cell r="C349" t="str">
            <v>OK</v>
          </cell>
          <cell r="D349" t="str">
            <v>CLINICO</v>
          </cell>
          <cell r="E349">
            <v>1485</v>
          </cell>
          <cell r="F349">
            <v>990</v>
          </cell>
          <cell r="G349">
            <v>19000</v>
          </cell>
          <cell r="H349">
            <v>123.75</v>
          </cell>
          <cell r="I349">
            <v>495</v>
          </cell>
          <cell r="J349">
            <v>1485</v>
          </cell>
        </row>
        <row r="350">
          <cell r="A350">
            <v>200282</v>
          </cell>
          <cell r="B350" t="str">
            <v>ESCOBILLA P/LAVADO QUIRUGICO</v>
          </cell>
          <cell r="C350" t="str">
            <v>OK</v>
          </cell>
          <cell r="D350" t="str">
            <v>CLINICO</v>
          </cell>
          <cell r="E350">
            <v>45735</v>
          </cell>
          <cell r="F350">
            <v>30490</v>
          </cell>
          <cell r="G350">
            <v>250</v>
          </cell>
          <cell r="H350">
            <v>3811.25</v>
          </cell>
          <cell r="I350">
            <v>15245</v>
          </cell>
          <cell r="J350">
            <v>45735</v>
          </cell>
        </row>
        <row r="351">
          <cell r="A351">
            <v>201225</v>
          </cell>
          <cell r="B351" t="str">
            <v>ESCOBILLA POVIDONA YODADA 1%</v>
          </cell>
          <cell r="C351" t="str">
            <v>OK</v>
          </cell>
          <cell r="D351" t="str">
            <v>CLINICO</v>
          </cell>
          <cell r="E351">
            <v>3060</v>
          </cell>
          <cell r="F351">
            <v>2040</v>
          </cell>
          <cell r="G351">
            <v>730</v>
          </cell>
          <cell r="H351">
            <v>255</v>
          </cell>
          <cell r="I351">
            <v>1020</v>
          </cell>
          <cell r="J351">
            <v>3060</v>
          </cell>
        </row>
        <row r="352">
          <cell r="A352">
            <v>203973</v>
          </cell>
          <cell r="B352" t="str">
            <v>ESFINGO DIGITAL BOKAN DE MUÑECA</v>
          </cell>
          <cell r="C352" t="str">
            <v>OK</v>
          </cell>
          <cell r="D352" t="str">
            <v>CLINICO</v>
          </cell>
          <cell r="E352">
            <v>18</v>
          </cell>
          <cell r="F352">
            <v>12</v>
          </cell>
          <cell r="G352">
            <v>29000</v>
          </cell>
          <cell r="H352">
            <v>1.5</v>
          </cell>
          <cell r="I352">
            <v>6</v>
          </cell>
          <cell r="J352">
            <v>18</v>
          </cell>
        </row>
        <row r="353">
          <cell r="A353">
            <v>203974</v>
          </cell>
          <cell r="B353" t="str">
            <v>ESFINGOMANOMETRO ANEROIDE RELOJ</v>
          </cell>
          <cell r="C353" t="str">
            <v>OK</v>
          </cell>
          <cell r="D353" t="str">
            <v>CLINICO</v>
          </cell>
          <cell r="E353">
            <v>63</v>
          </cell>
          <cell r="F353">
            <v>42</v>
          </cell>
          <cell r="G353">
            <v>25732</v>
          </cell>
          <cell r="H353">
            <v>5.25</v>
          </cell>
          <cell r="I353">
            <v>21</v>
          </cell>
          <cell r="J353">
            <v>63</v>
          </cell>
        </row>
        <row r="354">
          <cell r="A354">
            <v>201383</v>
          </cell>
          <cell r="B354" t="str">
            <v>ESPIROMETRO VOLUMETRICO DE INCENTIVO PAR</v>
          </cell>
          <cell r="C354" t="str">
            <v>OK</v>
          </cell>
          <cell r="D354" t="str">
            <v>CLINICO</v>
          </cell>
          <cell r="E354">
            <v>342</v>
          </cell>
          <cell r="F354">
            <v>228</v>
          </cell>
          <cell r="G354">
            <v>5243</v>
          </cell>
          <cell r="H354">
            <v>28.5</v>
          </cell>
          <cell r="I354">
            <v>114</v>
          </cell>
          <cell r="J354">
            <v>342</v>
          </cell>
        </row>
        <row r="355">
          <cell r="A355">
            <v>204682</v>
          </cell>
          <cell r="B355" t="str">
            <v>ESPONJA SOLUPRER X 2</v>
          </cell>
          <cell r="C355" t="str">
            <v>OK</v>
          </cell>
          <cell r="D355" t="str">
            <v>CLINICO</v>
          </cell>
          <cell r="E355">
            <v>8010</v>
          </cell>
          <cell r="F355">
            <v>5340</v>
          </cell>
          <cell r="G355">
            <v>1482</v>
          </cell>
          <cell r="H355">
            <v>667.5</v>
          </cell>
          <cell r="I355">
            <v>2670</v>
          </cell>
          <cell r="J355">
            <v>8010</v>
          </cell>
        </row>
        <row r="356">
          <cell r="A356">
            <v>201385</v>
          </cell>
          <cell r="B356" t="str">
            <v>ESPONJAS CON CLORHEXIDINA 2% - 4 %  LAVA</v>
          </cell>
          <cell r="C356" t="str">
            <v>OK</v>
          </cell>
          <cell r="D356" t="str">
            <v>CLINICO</v>
          </cell>
          <cell r="E356">
            <v>48960</v>
          </cell>
          <cell r="F356">
            <v>32640</v>
          </cell>
          <cell r="G356">
            <v>690</v>
          </cell>
          <cell r="H356">
            <v>4080</v>
          </cell>
          <cell r="I356">
            <v>16320</v>
          </cell>
          <cell r="J356">
            <v>48960</v>
          </cell>
        </row>
        <row r="357">
          <cell r="A357">
            <v>209246</v>
          </cell>
          <cell r="B357" t="str">
            <v>ESPUMA ALEVYN LIVE 12,9 X 12,9</v>
          </cell>
          <cell r="C357" t="str">
            <v>OK</v>
          </cell>
          <cell r="D357" t="str">
            <v>CLINICO</v>
          </cell>
          <cell r="E357">
            <v>120</v>
          </cell>
          <cell r="F357">
            <v>80</v>
          </cell>
          <cell r="G357">
            <v>10800</v>
          </cell>
          <cell r="H357">
            <v>10</v>
          </cell>
          <cell r="I357">
            <v>40</v>
          </cell>
          <cell r="J357">
            <v>120</v>
          </cell>
        </row>
        <row r="358">
          <cell r="A358">
            <v>209247</v>
          </cell>
          <cell r="B358" t="str">
            <v>ESPUMA ALEVYN LIVE 15,4 X 15,4</v>
          </cell>
          <cell r="C358" t="str">
            <v>OK</v>
          </cell>
          <cell r="D358" t="str">
            <v>CLINICO</v>
          </cell>
          <cell r="E358">
            <v>540</v>
          </cell>
          <cell r="F358">
            <v>360</v>
          </cell>
          <cell r="G358">
            <v>15950</v>
          </cell>
          <cell r="H358">
            <v>45</v>
          </cell>
          <cell r="I358">
            <v>180</v>
          </cell>
          <cell r="J358">
            <v>540</v>
          </cell>
        </row>
        <row r="359">
          <cell r="A359">
            <v>200284</v>
          </cell>
          <cell r="B359" t="str">
            <v>ESPUMA AUTO POLIURET POROSO 100Mm x 4.9M</v>
          </cell>
          <cell r="C359" t="str">
            <v>OK</v>
          </cell>
          <cell r="D359" t="str">
            <v>CLINICO</v>
          </cell>
          <cell r="E359">
            <v>150</v>
          </cell>
          <cell r="F359">
            <v>100</v>
          </cell>
          <cell r="G359">
            <v>16798</v>
          </cell>
          <cell r="H359">
            <v>12.5</v>
          </cell>
          <cell r="I359">
            <v>50</v>
          </cell>
          <cell r="J359">
            <v>150</v>
          </cell>
        </row>
        <row r="360">
          <cell r="A360">
            <v>200286</v>
          </cell>
          <cell r="B360" t="str">
            <v>ESPUMA HIDROFILICA NO ADHESIVA 10X10CM</v>
          </cell>
          <cell r="C360" t="str">
            <v>OK</v>
          </cell>
          <cell r="D360" t="str">
            <v>CLINICO</v>
          </cell>
          <cell r="E360">
            <v>4905</v>
          </cell>
          <cell r="F360">
            <v>3270</v>
          </cell>
          <cell r="G360">
            <v>1756</v>
          </cell>
          <cell r="H360">
            <v>408.75</v>
          </cell>
          <cell r="I360">
            <v>1635</v>
          </cell>
          <cell r="J360">
            <v>4905</v>
          </cell>
        </row>
        <row r="361">
          <cell r="A361">
            <v>200287</v>
          </cell>
          <cell r="B361" t="str">
            <v>ESPUMA HIDROFILICA NO ADHESIVA 10X20CM</v>
          </cell>
          <cell r="C361" t="str">
            <v>OK</v>
          </cell>
          <cell r="D361" t="str">
            <v>CLINICO</v>
          </cell>
          <cell r="E361">
            <v>3000</v>
          </cell>
          <cell r="F361">
            <v>2000</v>
          </cell>
          <cell r="G361">
            <v>3449</v>
          </cell>
          <cell r="H361">
            <v>250</v>
          </cell>
          <cell r="I361">
            <v>1000</v>
          </cell>
          <cell r="J361">
            <v>3000</v>
          </cell>
        </row>
        <row r="362">
          <cell r="A362">
            <v>200288</v>
          </cell>
          <cell r="B362" t="str">
            <v>ESTABILIZADOR CABEZA ESPUMA</v>
          </cell>
          <cell r="C362" t="str">
            <v>OK</v>
          </cell>
          <cell r="D362" t="str">
            <v>CLINICO</v>
          </cell>
          <cell r="E362">
            <v>15</v>
          </cell>
          <cell r="F362">
            <v>10</v>
          </cell>
          <cell r="G362">
            <v>4900</v>
          </cell>
          <cell r="H362">
            <v>1.25</v>
          </cell>
          <cell r="I362">
            <v>5</v>
          </cell>
          <cell r="J362">
            <v>15</v>
          </cell>
        </row>
        <row r="363">
          <cell r="A363">
            <v>200289</v>
          </cell>
          <cell r="B363" t="str">
            <v>ESTUCHE PENEAL P/RECOLEC ORINA STD</v>
          </cell>
          <cell r="C363" t="str">
            <v>OK</v>
          </cell>
          <cell r="D363" t="str">
            <v>CLINICO</v>
          </cell>
          <cell r="E363">
            <v>9936</v>
          </cell>
          <cell r="F363">
            <v>6624</v>
          </cell>
          <cell r="G363">
            <v>640</v>
          </cell>
          <cell r="H363">
            <v>828</v>
          </cell>
          <cell r="I363">
            <v>3312</v>
          </cell>
          <cell r="J363">
            <v>9936</v>
          </cell>
        </row>
        <row r="364">
          <cell r="A364">
            <v>205118</v>
          </cell>
          <cell r="B364" t="str">
            <v>ESTUCHE PENEANO SILICONA ESTILO 2 MEDIAN</v>
          </cell>
          <cell r="C364" t="str">
            <v>OK</v>
          </cell>
          <cell r="D364" t="str">
            <v>CLINICO</v>
          </cell>
          <cell r="E364">
            <v>150</v>
          </cell>
          <cell r="F364">
            <v>100</v>
          </cell>
          <cell r="G364">
            <v>1800</v>
          </cell>
          <cell r="H364">
            <v>12.5</v>
          </cell>
          <cell r="I364">
            <v>50</v>
          </cell>
          <cell r="J364">
            <v>150</v>
          </cell>
        </row>
        <row r="365">
          <cell r="A365">
            <v>150043</v>
          </cell>
          <cell r="B365" t="str">
            <v>FAJA ABDOMINAL 4 BANDAS L</v>
          </cell>
          <cell r="C365" t="str">
            <v>OK</v>
          </cell>
          <cell r="D365" t="str">
            <v>ORTOPEDIA</v>
          </cell>
          <cell r="E365">
            <v>364.5</v>
          </cell>
          <cell r="F365">
            <v>243</v>
          </cell>
          <cell r="G365">
            <v>5100</v>
          </cell>
          <cell r="H365">
            <v>30.375</v>
          </cell>
          <cell r="I365">
            <v>121.5</v>
          </cell>
          <cell r="J365">
            <v>364.5</v>
          </cell>
        </row>
        <row r="366">
          <cell r="A366">
            <v>150044</v>
          </cell>
          <cell r="B366" t="str">
            <v>FAJA ABDOMINAL 4 BANDAS M</v>
          </cell>
          <cell r="C366" t="str">
            <v>OK</v>
          </cell>
          <cell r="D366" t="str">
            <v>ORTOPEDIA</v>
          </cell>
          <cell r="E366">
            <v>307.5</v>
          </cell>
          <cell r="F366">
            <v>205</v>
          </cell>
          <cell r="G366">
            <v>4920</v>
          </cell>
          <cell r="H366">
            <v>25.625</v>
          </cell>
          <cell r="I366">
            <v>102.5</v>
          </cell>
          <cell r="J366">
            <v>307.5</v>
          </cell>
        </row>
        <row r="367">
          <cell r="A367">
            <v>150042</v>
          </cell>
          <cell r="B367" t="str">
            <v>FAJA ABDOMINAL 4 BANDAS XL</v>
          </cell>
          <cell r="C367" t="str">
            <v>OK</v>
          </cell>
          <cell r="D367" t="str">
            <v>ORTOPEDIA</v>
          </cell>
          <cell r="E367">
            <v>240</v>
          </cell>
          <cell r="F367">
            <v>160</v>
          </cell>
          <cell r="G367">
            <v>4920</v>
          </cell>
          <cell r="H367">
            <v>20</v>
          </cell>
          <cell r="I367">
            <v>80</v>
          </cell>
          <cell r="J367">
            <v>240</v>
          </cell>
        </row>
        <row r="368">
          <cell r="A368">
            <v>200911</v>
          </cell>
          <cell r="B368" t="str">
            <v>FAJA CADERA DER TALLA L</v>
          </cell>
          <cell r="C368" t="str">
            <v>OK</v>
          </cell>
          <cell r="D368" t="str">
            <v>ORTOPEDIA</v>
          </cell>
          <cell r="E368">
            <v>15</v>
          </cell>
          <cell r="F368">
            <v>10</v>
          </cell>
          <cell r="G368">
            <v>22000</v>
          </cell>
          <cell r="H368">
            <v>1.25</v>
          </cell>
          <cell r="I368">
            <v>5</v>
          </cell>
          <cell r="J368">
            <v>15</v>
          </cell>
        </row>
        <row r="369">
          <cell r="A369">
            <v>206862</v>
          </cell>
          <cell r="B369" t="str">
            <v>FAJA CADERA DER XL</v>
          </cell>
          <cell r="C369" t="str">
            <v>OK</v>
          </cell>
          <cell r="D369" t="str">
            <v>ORTOPEDIA</v>
          </cell>
          <cell r="E369">
            <v>13.5</v>
          </cell>
          <cell r="F369">
            <v>9</v>
          </cell>
          <cell r="G369">
            <v>22000</v>
          </cell>
          <cell r="H369">
            <v>1.125</v>
          </cell>
          <cell r="I369">
            <v>4.5</v>
          </cell>
          <cell r="J369">
            <v>13.5</v>
          </cell>
        </row>
        <row r="370">
          <cell r="A370">
            <v>200913</v>
          </cell>
          <cell r="B370" t="str">
            <v>FAJA CADERA IZQ TALLA L</v>
          </cell>
          <cell r="C370" t="str">
            <v>OK</v>
          </cell>
          <cell r="D370" t="str">
            <v>ORTOPEDIA</v>
          </cell>
          <cell r="E370">
            <v>15</v>
          </cell>
          <cell r="F370">
            <v>10</v>
          </cell>
          <cell r="G370">
            <v>22000</v>
          </cell>
          <cell r="H370">
            <v>1.25</v>
          </cell>
          <cell r="I370">
            <v>5</v>
          </cell>
          <cell r="J370">
            <v>15</v>
          </cell>
        </row>
        <row r="371">
          <cell r="A371">
            <v>206863</v>
          </cell>
          <cell r="B371" t="str">
            <v>FAJA CADERA IZQ XL</v>
          </cell>
          <cell r="C371" t="str">
            <v>OK</v>
          </cell>
          <cell r="D371" t="str">
            <v>ORTOPEDIA</v>
          </cell>
          <cell r="E371">
            <v>7.5</v>
          </cell>
          <cell r="F371">
            <v>5</v>
          </cell>
          <cell r="G371">
            <v>22000</v>
          </cell>
          <cell r="H371">
            <v>0.625</v>
          </cell>
          <cell r="I371">
            <v>2.5</v>
          </cell>
          <cell r="J371">
            <v>7.5</v>
          </cell>
        </row>
        <row r="372">
          <cell r="A372">
            <v>185145</v>
          </cell>
          <cell r="B372" t="str">
            <v>FAJA DORSOLUMBAR TALLA L</v>
          </cell>
          <cell r="C372" t="str">
            <v>OK</v>
          </cell>
          <cell r="D372" t="str">
            <v>ORTOPEDIA</v>
          </cell>
          <cell r="E372">
            <v>49.5</v>
          </cell>
          <cell r="F372">
            <v>33</v>
          </cell>
          <cell r="G372">
            <v>17343</v>
          </cell>
          <cell r="H372">
            <v>4.125</v>
          </cell>
          <cell r="I372">
            <v>16.5</v>
          </cell>
          <cell r="J372">
            <v>49.5</v>
          </cell>
        </row>
        <row r="373">
          <cell r="A373">
            <v>187375</v>
          </cell>
          <cell r="B373" t="str">
            <v>FAJA LUMBOSACRA TALLA L</v>
          </cell>
          <cell r="C373" t="str">
            <v>OK</v>
          </cell>
          <cell r="D373" t="str">
            <v>ORTOPEDIA</v>
          </cell>
          <cell r="E373">
            <v>28.5</v>
          </cell>
          <cell r="F373">
            <v>19</v>
          </cell>
          <cell r="G373">
            <v>14080</v>
          </cell>
          <cell r="H373">
            <v>2.375</v>
          </cell>
          <cell r="I373">
            <v>9.5</v>
          </cell>
          <cell r="J373">
            <v>28.5</v>
          </cell>
        </row>
        <row r="374">
          <cell r="A374">
            <v>187374</v>
          </cell>
          <cell r="B374" t="str">
            <v>FAJA LUMBOSACRA TALLA M</v>
          </cell>
          <cell r="C374" t="str">
            <v>OK</v>
          </cell>
          <cell r="D374" t="str">
            <v>ORTOPEDIA</v>
          </cell>
          <cell r="E374">
            <v>3</v>
          </cell>
          <cell r="F374">
            <v>2</v>
          </cell>
          <cell r="G374">
            <v>14080</v>
          </cell>
          <cell r="H374">
            <v>0.25</v>
          </cell>
          <cell r="I374">
            <v>1</v>
          </cell>
          <cell r="J374">
            <v>3</v>
          </cell>
        </row>
        <row r="375">
          <cell r="A375">
            <v>150047</v>
          </cell>
          <cell r="B375" t="str">
            <v>FERULA DIGITAL 1,5 CM</v>
          </cell>
          <cell r="C375" t="str">
            <v>OK</v>
          </cell>
          <cell r="D375" t="str">
            <v>ORTOPEDIA</v>
          </cell>
          <cell r="E375">
            <v>2532</v>
          </cell>
          <cell r="F375">
            <v>1688</v>
          </cell>
          <cell r="G375">
            <v>400</v>
          </cell>
          <cell r="H375">
            <v>211</v>
          </cell>
          <cell r="I375">
            <v>844</v>
          </cell>
          <cell r="J375">
            <v>2532</v>
          </cell>
        </row>
        <row r="376">
          <cell r="A376">
            <v>150048</v>
          </cell>
          <cell r="B376" t="str">
            <v>FERULA DIGITAL METALICA 2 CM</v>
          </cell>
          <cell r="C376" t="str">
            <v>OK</v>
          </cell>
          <cell r="D376" t="str">
            <v>ORTOPEDIA</v>
          </cell>
          <cell r="E376">
            <v>3034.5</v>
          </cell>
          <cell r="F376">
            <v>2023</v>
          </cell>
          <cell r="G376">
            <v>480</v>
          </cell>
          <cell r="H376">
            <v>252.875</v>
          </cell>
          <cell r="I376">
            <v>1011.5</v>
          </cell>
          <cell r="J376">
            <v>3034.5</v>
          </cell>
        </row>
        <row r="377">
          <cell r="A377">
            <v>208053</v>
          </cell>
          <cell r="B377" t="str">
            <v>FERULA NASAL DOYLE II</v>
          </cell>
          <cell r="C377" t="str">
            <v>OK</v>
          </cell>
          <cell r="D377" t="str">
            <v>CLINICO</v>
          </cell>
          <cell r="E377">
            <v>60</v>
          </cell>
          <cell r="F377">
            <v>40</v>
          </cell>
          <cell r="G377">
            <v>26075</v>
          </cell>
          <cell r="H377">
            <v>5</v>
          </cell>
          <cell r="I377">
            <v>20</v>
          </cell>
          <cell r="J377">
            <v>60</v>
          </cell>
        </row>
        <row r="378">
          <cell r="A378">
            <v>201230</v>
          </cell>
          <cell r="B378" t="str">
            <v>FERULA NASAL TERMOPLASTICA</v>
          </cell>
          <cell r="C378" t="str">
            <v>OK</v>
          </cell>
          <cell r="D378" t="str">
            <v>CLINICO</v>
          </cell>
          <cell r="E378">
            <v>135</v>
          </cell>
          <cell r="F378">
            <v>90</v>
          </cell>
          <cell r="G378">
            <v>16386</v>
          </cell>
          <cell r="H378">
            <v>11.25</v>
          </cell>
          <cell r="I378">
            <v>45</v>
          </cell>
          <cell r="J378">
            <v>135</v>
          </cell>
        </row>
        <row r="379">
          <cell r="A379">
            <v>185288</v>
          </cell>
          <cell r="B379" t="str">
            <v>FERULA ROD ARTI ROM MI-52 T UNI BLUNDING</v>
          </cell>
          <cell r="C379" t="str">
            <v>OK</v>
          </cell>
          <cell r="D379" t="str">
            <v>ORTOPEDIA</v>
          </cell>
          <cell r="E379">
            <v>421.5</v>
          </cell>
          <cell r="F379">
            <v>281</v>
          </cell>
          <cell r="G379">
            <v>42000</v>
          </cell>
          <cell r="H379">
            <v>35.125</v>
          </cell>
          <cell r="I379">
            <v>140.5</v>
          </cell>
          <cell r="J379">
            <v>421.5</v>
          </cell>
        </row>
        <row r="380">
          <cell r="A380">
            <v>200302</v>
          </cell>
          <cell r="B380" t="str">
            <v>FIJADOR AUTOM. G 354 AGFA PARA 2,5 LT</v>
          </cell>
          <cell r="C380" t="str">
            <v>OK</v>
          </cell>
          <cell r="D380" t="str">
            <v>CLINICO</v>
          </cell>
          <cell r="E380">
            <v>216</v>
          </cell>
          <cell r="F380">
            <v>144</v>
          </cell>
          <cell r="G380" t="str">
            <v>USD 2,93</v>
          </cell>
          <cell r="H380">
            <v>18</v>
          </cell>
          <cell r="I380">
            <v>72</v>
          </cell>
          <cell r="J380">
            <v>216</v>
          </cell>
        </row>
        <row r="381">
          <cell r="A381">
            <v>150049</v>
          </cell>
          <cell r="B381" t="str">
            <v>FIJADOR P/DEDO PULGAR</v>
          </cell>
          <cell r="C381" t="str">
            <v>OK</v>
          </cell>
          <cell r="D381" t="str">
            <v>ORTOPEDIA</v>
          </cell>
          <cell r="E381">
            <v>3562.5</v>
          </cell>
          <cell r="F381">
            <v>2375</v>
          </cell>
          <cell r="G381">
            <v>3105</v>
          </cell>
          <cell r="H381">
            <v>296.875</v>
          </cell>
          <cell r="I381">
            <v>1187.5</v>
          </cell>
          <cell r="J381">
            <v>3562.5</v>
          </cell>
        </row>
        <row r="382">
          <cell r="A382">
            <v>200957</v>
          </cell>
          <cell r="B382" t="str">
            <v>FIJADOR P/TUBO ENDOTRAQUEAL ANCHOR FAST</v>
          </cell>
          <cell r="C382" t="str">
            <v>OK</v>
          </cell>
          <cell r="D382" t="str">
            <v>CLINICO</v>
          </cell>
          <cell r="E382">
            <v>15</v>
          </cell>
          <cell r="F382">
            <v>10</v>
          </cell>
          <cell r="G382">
            <v>9500</v>
          </cell>
          <cell r="H382">
            <v>1.25</v>
          </cell>
          <cell r="I382">
            <v>5</v>
          </cell>
          <cell r="J382">
            <v>15</v>
          </cell>
        </row>
        <row r="383">
          <cell r="A383">
            <v>200303</v>
          </cell>
          <cell r="B383" t="str">
            <v>FIJADOR RADIOG. G 334-I 2X25 LITROS AGFA</v>
          </cell>
          <cell r="C383" t="str">
            <v>OK</v>
          </cell>
          <cell r="D383" t="str">
            <v>CLINICO</v>
          </cell>
          <cell r="E383">
            <v>186</v>
          </cell>
          <cell r="F383">
            <v>124</v>
          </cell>
          <cell r="G383" t="str">
            <v>USD 31,46</v>
          </cell>
          <cell r="H383">
            <v>15.5</v>
          </cell>
          <cell r="I383">
            <v>62</v>
          </cell>
          <cell r="J383">
            <v>186</v>
          </cell>
        </row>
        <row r="384">
          <cell r="A384">
            <v>200304</v>
          </cell>
          <cell r="B384" t="str">
            <v>FILTRO BACT VIRAL C/SEPARADOR AGUA P/RES</v>
          </cell>
          <cell r="C384" t="str">
            <v>OK</v>
          </cell>
          <cell r="D384" t="str">
            <v>CLINICO</v>
          </cell>
          <cell r="E384">
            <v>150</v>
          </cell>
          <cell r="F384">
            <v>100</v>
          </cell>
          <cell r="G384">
            <v>1690</v>
          </cell>
          <cell r="H384">
            <v>12.5</v>
          </cell>
          <cell r="I384">
            <v>50</v>
          </cell>
          <cell r="J384">
            <v>150</v>
          </cell>
        </row>
        <row r="385">
          <cell r="A385">
            <v>201513</v>
          </cell>
          <cell r="B385" t="str">
            <v>FILTRO FX 800 HDF</v>
          </cell>
          <cell r="C385" t="str">
            <v>OK</v>
          </cell>
          <cell r="D385" t="str">
            <v>CLINICO</v>
          </cell>
          <cell r="E385">
            <v>60</v>
          </cell>
          <cell r="F385">
            <v>40</v>
          </cell>
          <cell r="G385">
            <v>14359</v>
          </cell>
          <cell r="H385">
            <v>5</v>
          </cell>
          <cell r="I385">
            <v>20</v>
          </cell>
          <cell r="J385">
            <v>60</v>
          </cell>
        </row>
        <row r="386">
          <cell r="A386">
            <v>200307</v>
          </cell>
          <cell r="B386" t="str">
            <v>FILTRO HIGROSCOPICO BACTERIANO PROXIMAL</v>
          </cell>
          <cell r="C386" t="str">
            <v>OK</v>
          </cell>
          <cell r="D386" t="str">
            <v>CLINICO</v>
          </cell>
          <cell r="E386">
            <v>750</v>
          </cell>
          <cell r="F386">
            <v>500</v>
          </cell>
          <cell r="G386">
            <v>850</v>
          </cell>
          <cell r="H386">
            <v>62.5</v>
          </cell>
          <cell r="I386">
            <v>250</v>
          </cell>
          <cell r="J386">
            <v>750</v>
          </cell>
        </row>
        <row r="387">
          <cell r="A387">
            <v>211377</v>
          </cell>
          <cell r="B387" t="str">
            <v>FILTRO HME PARA VALVULA SHIKANI</v>
          </cell>
          <cell r="C387" t="str">
            <v>OK</v>
          </cell>
          <cell r="D387" t="str">
            <v>CLINICO</v>
          </cell>
          <cell r="E387">
            <v>262.5</v>
          </cell>
          <cell r="F387">
            <v>175</v>
          </cell>
          <cell r="G387">
            <v>2800</v>
          </cell>
          <cell r="H387">
            <v>21.875</v>
          </cell>
          <cell r="I387">
            <v>87.5</v>
          </cell>
          <cell r="J387">
            <v>262.5</v>
          </cell>
        </row>
        <row r="388">
          <cell r="A388">
            <v>200308</v>
          </cell>
          <cell r="B388" t="str">
            <v>FILTRO HUMIDIFICADOR TRACH VENT PLUS</v>
          </cell>
          <cell r="C388" t="str">
            <v>OK</v>
          </cell>
          <cell r="D388" t="str">
            <v>CLINICO</v>
          </cell>
          <cell r="E388">
            <v>12690</v>
          </cell>
          <cell r="F388">
            <v>8460</v>
          </cell>
          <cell r="G388">
            <v>1400</v>
          </cell>
          <cell r="H388">
            <v>1057.5</v>
          </cell>
          <cell r="I388">
            <v>4230</v>
          </cell>
          <cell r="J388">
            <v>12690</v>
          </cell>
        </row>
        <row r="389">
          <cell r="A389">
            <v>103528</v>
          </cell>
          <cell r="B389" t="str">
            <v>FILTRO MICROBIOLOGICO</v>
          </cell>
          <cell r="C389" t="str">
            <v>OK</v>
          </cell>
          <cell r="D389" t="str">
            <v>CLINICO</v>
          </cell>
          <cell r="E389">
            <v>9</v>
          </cell>
          <cell r="F389">
            <v>6</v>
          </cell>
          <cell r="G389">
            <v>220500</v>
          </cell>
          <cell r="H389">
            <v>0.75</v>
          </cell>
          <cell r="I389">
            <v>3</v>
          </cell>
          <cell r="J389">
            <v>9</v>
          </cell>
        </row>
        <row r="390">
          <cell r="A390">
            <v>200310</v>
          </cell>
          <cell r="B390" t="str">
            <v>FILTRO PERIDURALES</v>
          </cell>
          <cell r="C390" t="str">
            <v>OK</v>
          </cell>
          <cell r="D390" t="str">
            <v>CLINICO</v>
          </cell>
          <cell r="E390">
            <v>75</v>
          </cell>
          <cell r="F390">
            <v>50</v>
          </cell>
          <cell r="G390">
            <v>3900</v>
          </cell>
          <cell r="H390">
            <v>6.25</v>
          </cell>
          <cell r="I390">
            <v>25</v>
          </cell>
          <cell r="J390">
            <v>75</v>
          </cell>
        </row>
        <row r="391">
          <cell r="A391">
            <v>189584</v>
          </cell>
          <cell r="B391" t="str">
            <v>FLEX CERVICAL ESTANDAR PARA LA DEGLUCION</v>
          </cell>
          <cell r="C391" t="str">
            <v>OK</v>
          </cell>
          <cell r="D391" t="str">
            <v>REHABILITACION-ORTOPEDIA</v>
          </cell>
          <cell r="E391">
            <v>45</v>
          </cell>
          <cell r="F391">
            <v>30</v>
          </cell>
          <cell r="G391">
            <v>42017</v>
          </cell>
          <cell r="H391">
            <v>3.75</v>
          </cell>
          <cell r="I391">
            <v>15</v>
          </cell>
          <cell r="J391">
            <v>45</v>
          </cell>
        </row>
        <row r="392">
          <cell r="A392">
            <v>100987</v>
          </cell>
          <cell r="B392" t="str">
            <v>FLUJOMETRO OXIGENO PARA PARED</v>
          </cell>
          <cell r="C392" t="str">
            <v>OK</v>
          </cell>
          <cell r="D392" t="str">
            <v>CLINICO</v>
          </cell>
          <cell r="E392">
            <v>25.5</v>
          </cell>
          <cell r="F392">
            <v>17</v>
          </cell>
          <cell r="G392">
            <v>36000</v>
          </cell>
          <cell r="H392">
            <v>2.125</v>
          </cell>
          <cell r="I392">
            <v>8.5</v>
          </cell>
          <cell r="J392">
            <v>25.5</v>
          </cell>
        </row>
        <row r="393">
          <cell r="A393">
            <v>203975</v>
          </cell>
          <cell r="B393" t="str">
            <v>FONENDOSCOPIO</v>
          </cell>
          <cell r="C393" t="str">
            <v>OK</v>
          </cell>
          <cell r="D393" t="str">
            <v>CLINICO</v>
          </cell>
          <cell r="E393">
            <v>115.5</v>
          </cell>
          <cell r="F393">
            <v>77</v>
          </cell>
          <cell r="G393">
            <v>32218</v>
          </cell>
          <cell r="H393">
            <v>9.625</v>
          </cell>
          <cell r="I393">
            <v>38.5</v>
          </cell>
          <cell r="J393">
            <v>115.5</v>
          </cell>
        </row>
        <row r="394">
          <cell r="A394">
            <v>200366</v>
          </cell>
          <cell r="B394" t="str">
            <v>FRASCO HUMIDIFICADOR DESECH 500ML</v>
          </cell>
          <cell r="C394" t="str">
            <v>OK</v>
          </cell>
          <cell r="D394" t="str">
            <v>CLINICO</v>
          </cell>
          <cell r="E394">
            <v>75</v>
          </cell>
          <cell r="F394">
            <v>50</v>
          </cell>
          <cell r="G394">
            <v>1100</v>
          </cell>
          <cell r="H394">
            <v>6.25</v>
          </cell>
          <cell r="I394">
            <v>25</v>
          </cell>
          <cell r="J394">
            <v>75</v>
          </cell>
        </row>
        <row r="395">
          <cell r="A395">
            <v>211044</v>
          </cell>
          <cell r="B395" t="str">
            <v>FRASCO LIPOASPIRACIÓN -ESTÉRIL</v>
          </cell>
          <cell r="C395" t="str">
            <v>OK</v>
          </cell>
          <cell r="D395" t="str">
            <v>CLINICO</v>
          </cell>
          <cell r="E395">
            <v>157.5</v>
          </cell>
          <cell r="F395">
            <v>105</v>
          </cell>
          <cell r="G395">
            <v>49900</v>
          </cell>
          <cell r="H395">
            <v>13.125</v>
          </cell>
          <cell r="I395">
            <v>52.5</v>
          </cell>
          <cell r="J395">
            <v>157.5</v>
          </cell>
        </row>
        <row r="396">
          <cell r="A396">
            <v>200315</v>
          </cell>
          <cell r="B396" t="str">
            <v>FRASCO MUESTRA ORINA 50-80 ML</v>
          </cell>
          <cell r="C396" t="str">
            <v>OK</v>
          </cell>
          <cell r="D396" t="str">
            <v>CLINICO</v>
          </cell>
          <cell r="E396">
            <v>93600</v>
          </cell>
          <cell r="F396">
            <v>62400</v>
          </cell>
          <cell r="G396">
            <v>105</v>
          </cell>
          <cell r="H396">
            <v>7800</v>
          </cell>
          <cell r="I396">
            <v>31200</v>
          </cell>
          <cell r="J396">
            <v>93600</v>
          </cell>
        </row>
        <row r="397">
          <cell r="A397">
            <v>200319</v>
          </cell>
          <cell r="B397" t="str">
            <v>FUNDA ALMOHADON URGENCIA 75X50CM DESECH</v>
          </cell>
          <cell r="C397" t="str">
            <v>OK</v>
          </cell>
          <cell r="D397" t="str">
            <v>CLINICO</v>
          </cell>
          <cell r="E397">
            <v>15300</v>
          </cell>
          <cell r="F397">
            <v>10200</v>
          </cell>
          <cell r="G397">
            <v>219</v>
          </cell>
          <cell r="H397">
            <v>1275</v>
          </cell>
          <cell r="I397">
            <v>5100</v>
          </cell>
          <cell r="J397">
            <v>15300</v>
          </cell>
        </row>
        <row r="398">
          <cell r="A398">
            <v>209254</v>
          </cell>
          <cell r="B398" t="str">
            <v>FUNDA DE EQ RAYOS ESTERIL MINIVIEW</v>
          </cell>
          <cell r="C398" t="str">
            <v>OK</v>
          </cell>
          <cell r="D398" t="str">
            <v>CLINICO</v>
          </cell>
          <cell r="E398">
            <v>300</v>
          </cell>
          <cell r="F398">
            <v>200</v>
          </cell>
          <cell r="G398">
            <v>19250</v>
          </cell>
          <cell r="H398">
            <v>25</v>
          </cell>
          <cell r="I398">
            <v>100</v>
          </cell>
          <cell r="J398">
            <v>300</v>
          </cell>
        </row>
        <row r="399">
          <cell r="A399">
            <v>201850</v>
          </cell>
          <cell r="B399" t="str">
            <v>FUNDA DESECH SOPORTE SIS COLUMNA ALLEN B</v>
          </cell>
          <cell r="C399" t="str">
            <v>OK</v>
          </cell>
          <cell r="D399" t="str">
            <v>CLINICO</v>
          </cell>
          <cell r="E399">
            <v>135</v>
          </cell>
          <cell r="F399">
            <v>90</v>
          </cell>
          <cell r="G399">
            <v>117933</v>
          </cell>
          <cell r="H399">
            <v>11.25</v>
          </cell>
          <cell r="I399">
            <v>45</v>
          </cell>
          <cell r="J399">
            <v>135</v>
          </cell>
        </row>
        <row r="400">
          <cell r="A400">
            <v>208442</v>
          </cell>
          <cell r="B400" t="str">
            <v>FUNDA EST MICROSC LEYCA</v>
          </cell>
          <cell r="C400" t="str">
            <v>OK</v>
          </cell>
          <cell r="D400" t="str">
            <v>CLINICO</v>
          </cell>
          <cell r="E400">
            <v>90</v>
          </cell>
          <cell r="F400">
            <v>60</v>
          </cell>
          <cell r="G400">
            <v>39988</v>
          </cell>
          <cell r="H400">
            <v>7.5</v>
          </cell>
          <cell r="I400">
            <v>30</v>
          </cell>
          <cell r="J400">
            <v>90</v>
          </cell>
        </row>
        <row r="401">
          <cell r="A401">
            <v>182744</v>
          </cell>
          <cell r="B401" t="str">
            <v>GANCHO HOOK E-1510</v>
          </cell>
          <cell r="C401" t="str">
            <v>OK</v>
          </cell>
          <cell r="D401" t="str">
            <v>CLINICO</v>
          </cell>
          <cell r="E401">
            <v>135</v>
          </cell>
          <cell r="F401">
            <v>90</v>
          </cell>
          <cell r="G401">
            <v>27500</v>
          </cell>
          <cell r="H401">
            <v>11.25</v>
          </cell>
          <cell r="I401">
            <v>45</v>
          </cell>
          <cell r="J401">
            <v>135</v>
          </cell>
        </row>
        <row r="402">
          <cell r="A402">
            <v>204150</v>
          </cell>
          <cell r="B402" t="str">
            <v>GANCHO SCOTT AZUL 1 PUNTA</v>
          </cell>
          <cell r="C402" t="str">
            <v>OK</v>
          </cell>
          <cell r="D402" t="str">
            <v>CLINICO</v>
          </cell>
          <cell r="E402">
            <v>90</v>
          </cell>
          <cell r="F402">
            <v>60</v>
          </cell>
          <cell r="G402">
            <v>59900</v>
          </cell>
          <cell r="H402">
            <v>7.5</v>
          </cell>
          <cell r="I402">
            <v>30</v>
          </cell>
          <cell r="J402">
            <v>90</v>
          </cell>
        </row>
        <row r="403">
          <cell r="A403">
            <v>205116</v>
          </cell>
          <cell r="B403" t="str">
            <v>GANCHOS SCOTT AMARILLOS 1 PUNTA</v>
          </cell>
          <cell r="C403" t="str">
            <v>OK</v>
          </cell>
          <cell r="D403" t="str">
            <v>CLINICO</v>
          </cell>
          <cell r="E403">
            <v>105</v>
          </cell>
          <cell r="F403">
            <v>70</v>
          </cell>
          <cell r="G403">
            <v>59900</v>
          </cell>
          <cell r="H403">
            <v>8.75</v>
          </cell>
          <cell r="I403">
            <v>35</v>
          </cell>
          <cell r="J403">
            <v>105</v>
          </cell>
        </row>
        <row r="404">
          <cell r="A404">
            <v>207978</v>
          </cell>
          <cell r="B404" t="str">
            <v>GASA ACETATO IMPREGNADA_DACC_7,5_7,5</v>
          </cell>
          <cell r="C404" t="str">
            <v>OK</v>
          </cell>
          <cell r="D404" t="str">
            <v>CLINICO</v>
          </cell>
          <cell r="E404">
            <v>660</v>
          </cell>
          <cell r="F404">
            <v>440</v>
          </cell>
          <cell r="G404">
            <v>3423</v>
          </cell>
          <cell r="H404">
            <v>55</v>
          </cell>
          <cell r="I404">
            <v>220</v>
          </cell>
          <cell r="J404">
            <v>660</v>
          </cell>
        </row>
        <row r="405">
          <cell r="A405">
            <v>200325</v>
          </cell>
          <cell r="B405" t="str">
            <v>GASA C/CLORHEXIDINA 5X5CM</v>
          </cell>
          <cell r="C405" t="str">
            <v>OK</v>
          </cell>
          <cell r="D405" t="str">
            <v>CLINICO</v>
          </cell>
          <cell r="E405">
            <v>5625</v>
          </cell>
          <cell r="F405">
            <v>3750</v>
          </cell>
          <cell r="G405">
            <v>265</v>
          </cell>
          <cell r="H405">
            <v>468.75</v>
          </cell>
          <cell r="I405">
            <v>1875</v>
          </cell>
          <cell r="J405">
            <v>5625</v>
          </cell>
        </row>
        <row r="406">
          <cell r="A406">
            <v>203981</v>
          </cell>
          <cell r="B406" t="str">
            <v>GASA CUADRADA 10X10</v>
          </cell>
          <cell r="C406" t="str">
            <v>OK</v>
          </cell>
          <cell r="D406" t="str">
            <v>CLINICO</v>
          </cell>
          <cell r="E406">
            <v>300</v>
          </cell>
          <cell r="F406">
            <v>200</v>
          </cell>
          <cell r="G406">
            <v>75</v>
          </cell>
          <cell r="H406">
            <v>25</v>
          </cell>
          <cell r="I406">
            <v>100</v>
          </cell>
          <cell r="J406">
            <v>300</v>
          </cell>
        </row>
        <row r="407">
          <cell r="A407">
            <v>203982</v>
          </cell>
          <cell r="B407" t="str">
            <v>GASA CUADRADA 5X5</v>
          </cell>
          <cell r="C407" t="str">
            <v>OK</v>
          </cell>
          <cell r="D407" t="str">
            <v>CLINICO</v>
          </cell>
          <cell r="E407">
            <v>31875</v>
          </cell>
          <cell r="F407">
            <v>21250</v>
          </cell>
          <cell r="G407">
            <v>48</v>
          </cell>
          <cell r="H407">
            <v>2656.25</v>
          </cell>
          <cell r="I407">
            <v>10625</v>
          </cell>
          <cell r="J407">
            <v>31875</v>
          </cell>
        </row>
        <row r="408">
          <cell r="A408">
            <v>200326</v>
          </cell>
          <cell r="B408" t="str">
            <v>GASA CURACION 7,5X7,5CM ESTERIL, 2UN</v>
          </cell>
          <cell r="C408" t="str">
            <v>OK</v>
          </cell>
          <cell r="D408" t="str">
            <v>CLINICO</v>
          </cell>
          <cell r="E408">
            <v>1262490</v>
          </cell>
          <cell r="F408">
            <v>841660</v>
          </cell>
          <cell r="G408">
            <v>25</v>
          </cell>
          <cell r="H408">
            <v>105207.5</v>
          </cell>
          <cell r="I408">
            <v>420830</v>
          </cell>
          <cell r="J408">
            <v>1262490</v>
          </cell>
        </row>
        <row r="409">
          <cell r="A409">
            <v>203980</v>
          </cell>
          <cell r="B409" t="str">
            <v>GASA LARGA 5X100</v>
          </cell>
          <cell r="C409" t="str">
            <v>OK</v>
          </cell>
          <cell r="D409" t="str">
            <v>CLINICO</v>
          </cell>
          <cell r="E409">
            <v>375</v>
          </cell>
          <cell r="F409">
            <v>250</v>
          </cell>
          <cell r="G409">
            <v>280</v>
          </cell>
          <cell r="H409">
            <v>31.25</v>
          </cell>
          <cell r="I409">
            <v>125</v>
          </cell>
          <cell r="J409">
            <v>375</v>
          </cell>
        </row>
        <row r="410">
          <cell r="A410">
            <v>204718</v>
          </cell>
          <cell r="B410" t="str">
            <v>GASA NO TEJIDA ESTERIL 5X5CM 4PLIEGUES</v>
          </cell>
          <cell r="C410" t="str">
            <v>OK</v>
          </cell>
          <cell r="D410" t="str">
            <v>CLINICO</v>
          </cell>
          <cell r="E410">
            <v>34200</v>
          </cell>
          <cell r="F410">
            <v>22800</v>
          </cell>
          <cell r="G410">
            <v>24</v>
          </cell>
          <cell r="H410">
            <v>2850</v>
          </cell>
          <cell r="I410">
            <v>11400</v>
          </cell>
          <cell r="J410">
            <v>34200</v>
          </cell>
        </row>
        <row r="411">
          <cell r="A411">
            <v>200327</v>
          </cell>
          <cell r="B411" t="str">
            <v>GASA OJO 24X16CM ESTERIL</v>
          </cell>
          <cell r="C411" t="str">
            <v>OK</v>
          </cell>
          <cell r="D411" t="str">
            <v>CLINICO</v>
          </cell>
          <cell r="E411">
            <v>1950</v>
          </cell>
          <cell r="F411">
            <v>1300</v>
          </cell>
          <cell r="G411">
            <v>155</v>
          </cell>
          <cell r="H411">
            <v>162.5</v>
          </cell>
          <cell r="I411">
            <v>650</v>
          </cell>
          <cell r="J411">
            <v>1950</v>
          </cell>
        </row>
        <row r="412">
          <cell r="A412">
            <v>200329</v>
          </cell>
          <cell r="B412" t="str">
            <v>GASA PARAFINADA 10CMX7MT</v>
          </cell>
          <cell r="C412" t="str">
            <v>OK</v>
          </cell>
          <cell r="D412" t="str">
            <v>CLINICO</v>
          </cell>
          <cell r="E412">
            <v>345</v>
          </cell>
          <cell r="F412">
            <v>230</v>
          </cell>
          <cell r="G412">
            <v>5990</v>
          </cell>
          <cell r="H412">
            <v>28.75</v>
          </cell>
          <cell r="I412">
            <v>115</v>
          </cell>
          <cell r="J412">
            <v>345</v>
          </cell>
        </row>
        <row r="413">
          <cell r="A413">
            <v>200760</v>
          </cell>
          <cell r="B413" t="str">
            <v>GASA PARAFINADA 10X10CM</v>
          </cell>
          <cell r="C413" t="str">
            <v>OK</v>
          </cell>
          <cell r="D413" t="str">
            <v>CLINICO</v>
          </cell>
          <cell r="E413">
            <v>13650</v>
          </cell>
          <cell r="F413">
            <v>9100</v>
          </cell>
          <cell r="G413">
            <v>204</v>
          </cell>
          <cell r="H413">
            <v>1137.5</v>
          </cell>
          <cell r="I413">
            <v>4550</v>
          </cell>
          <cell r="J413">
            <v>13650</v>
          </cell>
        </row>
        <row r="414">
          <cell r="A414">
            <v>200330</v>
          </cell>
          <cell r="B414" t="str">
            <v>GASA TAPONAMIENTO 5X70CM ESTERIL, 1UN</v>
          </cell>
          <cell r="C414" t="str">
            <v>OK</v>
          </cell>
          <cell r="D414" t="str">
            <v>CLINICO</v>
          </cell>
          <cell r="E414">
            <v>10230</v>
          </cell>
          <cell r="F414">
            <v>6820</v>
          </cell>
          <cell r="G414">
            <v>70</v>
          </cell>
          <cell r="H414">
            <v>852.5</v>
          </cell>
          <cell r="I414">
            <v>3410</v>
          </cell>
          <cell r="J414">
            <v>10230</v>
          </cell>
        </row>
        <row r="415">
          <cell r="A415">
            <v>200331</v>
          </cell>
          <cell r="B415" t="str">
            <v>GASA TAPONAMIENTO 5X70CM ESTERIL, 5UN</v>
          </cell>
          <cell r="C415" t="str">
            <v>OK</v>
          </cell>
          <cell r="D415" t="str">
            <v>CLINICO</v>
          </cell>
          <cell r="E415">
            <v>24165</v>
          </cell>
          <cell r="F415">
            <v>16110</v>
          </cell>
          <cell r="G415">
            <v>620</v>
          </cell>
          <cell r="H415">
            <v>2013.75</v>
          </cell>
          <cell r="I415">
            <v>8055</v>
          </cell>
          <cell r="J415">
            <v>24165</v>
          </cell>
        </row>
        <row r="416">
          <cell r="A416">
            <v>200332</v>
          </cell>
          <cell r="B416" t="str">
            <v>GEL CONDUCTOR P/ELECTROCARDIOGRAFO 250ML</v>
          </cell>
          <cell r="C416" t="str">
            <v>OK</v>
          </cell>
          <cell r="D416" t="str">
            <v>CLINICO</v>
          </cell>
          <cell r="E416">
            <v>1327.5</v>
          </cell>
          <cell r="F416">
            <v>885</v>
          </cell>
          <cell r="G416">
            <v>630</v>
          </cell>
          <cell r="H416">
            <v>110.625</v>
          </cell>
          <cell r="I416">
            <v>442.5</v>
          </cell>
          <cell r="J416">
            <v>1327.5</v>
          </cell>
        </row>
        <row r="417">
          <cell r="A417">
            <v>200333</v>
          </cell>
          <cell r="B417" t="str">
            <v>GEL CONDUCTOR P/ULTRASONIDO 5 LT</v>
          </cell>
          <cell r="C417" t="str">
            <v>OK</v>
          </cell>
          <cell r="D417" t="str">
            <v>CLINICO</v>
          </cell>
          <cell r="E417">
            <v>148.5</v>
          </cell>
          <cell r="F417">
            <v>99</v>
          </cell>
          <cell r="G417">
            <v>5990</v>
          </cell>
          <cell r="H417">
            <v>12.375</v>
          </cell>
          <cell r="I417">
            <v>49.5</v>
          </cell>
          <cell r="J417">
            <v>148.5</v>
          </cell>
        </row>
        <row r="418">
          <cell r="A418">
            <v>207167</v>
          </cell>
          <cell r="B418" t="str">
            <v>GEL LUBRICANTE ESTERIL</v>
          </cell>
          <cell r="C418" t="str">
            <v>OK</v>
          </cell>
          <cell r="D418" t="str">
            <v>CLINICO</v>
          </cell>
          <cell r="E418">
            <v>208872</v>
          </cell>
          <cell r="F418">
            <v>139248</v>
          </cell>
          <cell r="G418">
            <v>65</v>
          </cell>
          <cell r="H418">
            <v>17406</v>
          </cell>
          <cell r="I418">
            <v>69624</v>
          </cell>
          <cell r="J418">
            <v>208872</v>
          </cell>
        </row>
        <row r="419">
          <cell r="A419">
            <v>150006</v>
          </cell>
          <cell r="B419" t="str">
            <v>GEL PACK FRIO/CALOR</v>
          </cell>
          <cell r="C419" t="str">
            <v>OK</v>
          </cell>
          <cell r="D419" t="str">
            <v>ORTOPEDIA</v>
          </cell>
          <cell r="E419">
            <v>15375</v>
          </cell>
          <cell r="F419">
            <v>10250</v>
          </cell>
          <cell r="G419">
            <v>2085</v>
          </cell>
          <cell r="H419">
            <v>1281.25</v>
          </cell>
          <cell r="I419">
            <v>5125</v>
          </cell>
          <cell r="J419">
            <v>15375</v>
          </cell>
        </row>
        <row r="420">
          <cell r="A420">
            <v>100837</v>
          </cell>
          <cell r="B420" t="str">
            <v>GLUCOMETRO</v>
          </cell>
          <cell r="C420" t="str">
            <v>OK</v>
          </cell>
          <cell r="D420" t="str">
            <v>CLINICO</v>
          </cell>
          <cell r="E420">
            <v>58.5</v>
          </cell>
          <cell r="F420">
            <v>39</v>
          </cell>
          <cell r="G420">
            <v>0</v>
          </cell>
          <cell r="H420">
            <v>4.875</v>
          </cell>
          <cell r="I420">
            <v>19.5</v>
          </cell>
          <cell r="J420">
            <v>58.5</v>
          </cell>
        </row>
        <row r="421">
          <cell r="A421">
            <v>185254</v>
          </cell>
          <cell r="B421" t="str">
            <v>GOMA BASTON (REGATON)</v>
          </cell>
          <cell r="C421" t="str">
            <v>OK</v>
          </cell>
          <cell r="D421" t="str">
            <v>ORTOPEDIA</v>
          </cell>
          <cell r="E421">
            <v>5055</v>
          </cell>
          <cell r="F421">
            <v>3370</v>
          </cell>
          <cell r="G421">
            <v>750</v>
          </cell>
          <cell r="H421">
            <v>421.25</v>
          </cell>
          <cell r="I421">
            <v>1685</v>
          </cell>
          <cell r="J421">
            <v>5055</v>
          </cell>
        </row>
        <row r="422">
          <cell r="A422">
            <v>200958</v>
          </cell>
          <cell r="B422" t="str">
            <v>GOMA DE SILICONA 3 5MM ROLLO 25MT</v>
          </cell>
          <cell r="C422" t="str">
            <v>OK</v>
          </cell>
          <cell r="D422" t="str">
            <v>CLINICO</v>
          </cell>
          <cell r="E422">
            <v>7.5</v>
          </cell>
          <cell r="F422">
            <v>5</v>
          </cell>
          <cell r="G422">
            <v>17000</v>
          </cell>
          <cell r="H422">
            <v>0.625</v>
          </cell>
          <cell r="I422">
            <v>2.5</v>
          </cell>
          <cell r="J422">
            <v>7.5</v>
          </cell>
        </row>
        <row r="423">
          <cell r="A423">
            <v>200998</v>
          </cell>
          <cell r="B423" t="str">
            <v>GOMA SILICONA 2X4X25 MT ROLLO</v>
          </cell>
          <cell r="C423" t="str">
            <v>OK</v>
          </cell>
          <cell r="D423" t="str">
            <v>CLINICO</v>
          </cell>
          <cell r="E423">
            <v>16.5</v>
          </cell>
          <cell r="F423">
            <v>11</v>
          </cell>
          <cell r="G423">
            <v>18000</v>
          </cell>
          <cell r="H423">
            <v>1.375</v>
          </cell>
          <cell r="I423">
            <v>5.5</v>
          </cell>
          <cell r="J423">
            <v>16.5</v>
          </cell>
        </row>
        <row r="424">
          <cell r="A424">
            <v>209013</v>
          </cell>
          <cell r="B424" t="str">
            <v>GORRO BLANCO ESCAFANDRA DESECHABLE</v>
          </cell>
          <cell r="C424" t="str">
            <v>OK</v>
          </cell>
          <cell r="D424" t="str">
            <v>CLINICO</v>
          </cell>
          <cell r="E424">
            <v>18000</v>
          </cell>
          <cell r="F424">
            <v>12000</v>
          </cell>
          <cell r="G424">
            <v>180</v>
          </cell>
          <cell r="H424">
            <v>1500</v>
          </cell>
          <cell r="I424">
            <v>6000</v>
          </cell>
          <cell r="J424">
            <v>18000</v>
          </cell>
        </row>
        <row r="425">
          <cell r="A425">
            <v>200337</v>
          </cell>
          <cell r="B425" t="str">
            <v>GORRO CIR C/AMARRAS DESECH</v>
          </cell>
          <cell r="C425" t="str">
            <v>OK</v>
          </cell>
          <cell r="D425" t="str">
            <v>CLINICO</v>
          </cell>
          <cell r="E425">
            <v>10500</v>
          </cell>
          <cell r="F425">
            <v>7000</v>
          </cell>
          <cell r="G425">
            <v>46</v>
          </cell>
          <cell r="H425">
            <v>875</v>
          </cell>
          <cell r="I425">
            <v>3500</v>
          </cell>
          <cell r="J425">
            <v>10500</v>
          </cell>
        </row>
        <row r="426">
          <cell r="A426">
            <v>201855</v>
          </cell>
          <cell r="B426" t="str">
            <v>GORRO DESECH ENFERMERA CAJA X100</v>
          </cell>
          <cell r="C426" t="str">
            <v>BLOQUEAR</v>
          </cell>
          <cell r="D426" t="str">
            <v>CLINICO</v>
          </cell>
          <cell r="E426">
            <v>1500</v>
          </cell>
          <cell r="F426">
            <v>1000</v>
          </cell>
          <cell r="G426">
            <v>37</v>
          </cell>
          <cell r="H426">
            <v>125</v>
          </cell>
          <cell r="I426">
            <v>500</v>
          </cell>
          <cell r="J426">
            <v>1500</v>
          </cell>
        </row>
        <row r="427">
          <cell r="A427">
            <v>200339</v>
          </cell>
          <cell r="B427" t="str">
            <v>GORRO ENFERMERA DESECH(PLATO)</v>
          </cell>
          <cell r="C427" t="str">
            <v>BLOQUEAR</v>
          </cell>
          <cell r="D427" t="str">
            <v>CLINICO</v>
          </cell>
          <cell r="E427">
            <v>243600</v>
          </cell>
          <cell r="F427">
            <v>162400</v>
          </cell>
          <cell r="G427">
            <v>24</v>
          </cell>
          <cell r="H427">
            <v>20300</v>
          </cell>
          <cell r="I427">
            <v>81200</v>
          </cell>
          <cell r="J427">
            <v>243600</v>
          </cell>
        </row>
        <row r="428">
          <cell r="A428">
            <v>208482</v>
          </cell>
          <cell r="B428" t="str">
            <v>GUANTE DE LATEX MICRO ENCORE 6.0</v>
          </cell>
          <cell r="C428" t="str">
            <v>OK</v>
          </cell>
          <cell r="D428" t="str">
            <v>CLINICO</v>
          </cell>
          <cell r="E428">
            <v>2025</v>
          </cell>
          <cell r="F428">
            <v>1350</v>
          </cell>
          <cell r="G428">
            <v>735</v>
          </cell>
          <cell r="H428">
            <v>168.75</v>
          </cell>
          <cell r="I428">
            <v>675</v>
          </cell>
          <cell r="J428">
            <v>2025</v>
          </cell>
        </row>
        <row r="429">
          <cell r="A429">
            <v>205135</v>
          </cell>
          <cell r="B429" t="str">
            <v>GUANTE DE NITRILO ALTO RIEGO TALLA M CJX50</v>
          </cell>
          <cell r="C429" t="str">
            <v>OK</v>
          </cell>
          <cell r="D429">
            <v>0</v>
          </cell>
          <cell r="E429">
            <v>0</v>
          </cell>
          <cell r="F429">
            <v>100</v>
          </cell>
          <cell r="G429">
            <v>25000</v>
          </cell>
          <cell r="H429">
            <v>12.5</v>
          </cell>
          <cell r="I429">
            <v>50</v>
          </cell>
          <cell r="J429">
            <v>150</v>
          </cell>
        </row>
        <row r="430">
          <cell r="A430">
            <v>203875</v>
          </cell>
          <cell r="B430" t="str">
            <v>GUANTE DE NITRILO ALTO RIESGO TALLA L</v>
          </cell>
          <cell r="C430" t="str">
            <v>OK</v>
          </cell>
          <cell r="D430" t="str">
            <v>CLINICO</v>
          </cell>
          <cell r="E430">
            <v>750</v>
          </cell>
          <cell r="F430">
            <v>500</v>
          </cell>
          <cell r="G430">
            <v>25000</v>
          </cell>
          <cell r="H430">
            <v>62.5</v>
          </cell>
          <cell r="I430">
            <v>250</v>
          </cell>
          <cell r="J430">
            <v>750</v>
          </cell>
        </row>
        <row r="431">
          <cell r="A431">
            <v>201492</v>
          </cell>
          <cell r="B431" t="str">
            <v>GUANTE LATEX M</v>
          </cell>
          <cell r="C431" t="str">
            <v>REVISAR</v>
          </cell>
          <cell r="D431" t="str">
            <v>CLINICO</v>
          </cell>
          <cell r="E431">
            <v>354</v>
          </cell>
          <cell r="F431">
            <v>236</v>
          </cell>
          <cell r="G431">
            <v>3950</v>
          </cell>
          <cell r="H431">
            <v>29.5</v>
          </cell>
          <cell r="I431">
            <v>118</v>
          </cell>
          <cell r="J431">
            <v>354</v>
          </cell>
        </row>
        <row r="432">
          <cell r="A432">
            <v>201493</v>
          </cell>
          <cell r="B432" t="str">
            <v>GUANTE LATEX S</v>
          </cell>
          <cell r="C432" t="str">
            <v>REVISAR</v>
          </cell>
          <cell r="D432" t="str">
            <v>CLINICO</v>
          </cell>
          <cell r="E432">
            <v>1083</v>
          </cell>
          <cell r="F432">
            <v>722</v>
          </cell>
          <cell r="G432">
            <v>3400</v>
          </cell>
          <cell r="H432">
            <v>90.25</v>
          </cell>
          <cell r="I432">
            <v>361</v>
          </cell>
          <cell r="J432">
            <v>1083</v>
          </cell>
        </row>
        <row r="433">
          <cell r="A433">
            <v>201399</v>
          </cell>
          <cell r="B433" t="str">
            <v>GUANTE LATEX SIN POLVO TALLA L CAJAX100</v>
          </cell>
          <cell r="C433" t="str">
            <v>REVISAR</v>
          </cell>
          <cell r="D433" t="str">
            <v>CLINICO</v>
          </cell>
          <cell r="E433">
            <v>300</v>
          </cell>
          <cell r="F433">
            <v>200</v>
          </cell>
          <cell r="G433">
            <v>3950</v>
          </cell>
          <cell r="H433">
            <v>25</v>
          </cell>
          <cell r="I433">
            <v>100</v>
          </cell>
          <cell r="J433">
            <v>300</v>
          </cell>
        </row>
        <row r="434">
          <cell r="A434">
            <v>201061</v>
          </cell>
          <cell r="B434" t="str">
            <v>GUANTE LIBRE POLVO AZUL LATEX M.-</v>
          </cell>
          <cell r="C434" t="str">
            <v>REVISAR</v>
          </cell>
          <cell r="D434" t="str">
            <v>CLINICO</v>
          </cell>
          <cell r="E434">
            <v>165</v>
          </cell>
          <cell r="F434">
            <v>110</v>
          </cell>
          <cell r="G434">
            <v>11800</v>
          </cell>
          <cell r="H434">
            <v>13.75</v>
          </cell>
          <cell r="I434">
            <v>55</v>
          </cell>
          <cell r="J434">
            <v>165</v>
          </cell>
        </row>
        <row r="435">
          <cell r="A435">
            <v>205325</v>
          </cell>
          <cell r="B435" t="str">
            <v>GUANTE NITRILO ALTO RIES TALLA S CJ X 50</v>
          </cell>
          <cell r="C435" t="str">
            <v>OK</v>
          </cell>
          <cell r="D435" t="str">
            <v>CLINICO</v>
          </cell>
          <cell r="E435">
            <v>576</v>
          </cell>
          <cell r="F435">
            <v>384</v>
          </cell>
          <cell r="G435">
            <v>25000</v>
          </cell>
          <cell r="H435">
            <v>48</v>
          </cell>
          <cell r="I435">
            <v>192</v>
          </cell>
          <cell r="J435">
            <v>576</v>
          </cell>
        </row>
        <row r="436">
          <cell r="A436">
            <v>205324</v>
          </cell>
          <cell r="B436" t="str">
            <v>GUANTE NITRILO ALTO RIESGO TALLA XL CJX50</v>
          </cell>
          <cell r="C436" t="str">
            <v>OK</v>
          </cell>
          <cell r="D436" t="str">
            <v>CLINICO</v>
          </cell>
          <cell r="E436">
            <v>468</v>
          </cell>
          <cell r="F436">
            <v>312</v>
          </cell>
          <cell r="G436">
            <v>25000</v>
          </cell>
          <cell r="H436">
            <v>39</v>
          </cell>
          <cell r="I436">
            <v>156</v>
          </cell>
          <cell r="J436">
            <v>468</v>
          </cell>
        </row>
        <row r="437">
          <cell r="A437">
            <v>203983</v>
          </cell>
          <cell r="B437" t="str">
            <v>GUANTE NITRILO TALLA L CAJA X 100</v>
          </cell>
          <cell r="C437" t="str">
            <v>BLOQUEAR</v>
          </cell>
          <cell r="D437" t="str">
            <v>CLINICO</v>
          </cell>
          <cell r="E437">
            <v>805.5</v>
          </cell>
          <cell r="F437">
            <v>537</v>
          </cell>
          <cell r="G437">
            <v>3300</v>
          </cell>
          <cell r="H437">
            <v>67.125</v>
          </cell>
          <cell r="I437">
            <v>268.5</v>
          </cell>
          <cell r="J437">
            <v>805.5</v>
          </cell>
        </row>
        <row r="438">
          <cell r="A438">
            <v>201401</v>
          </cell>
          <cell r="B438" t="str">
            <v>GUANTE NITRILO TALLA M CAJA X 100</v>
          </cell>
          <cell r="C438" t="str">
            <v>BLOQUEAR</v>
          </cell>
          <cell r="D438" t="str">
            <v>CLINICO</v>
          </cell>
          <cell r="E438">
            <v>1114.5</v>
          </cell>
          <cell r="F438">
            <v>743</v>
          </cell>
          <cell r="G438">
            <v>3300</v>
          </cell>
          <cell r="H438">
            <v>92.875</v>
          </cell>
          <cell r="I438">
            <v>371.5</v>
          </cell>
          <cell r="J438">
            <v>1114.5</v>
          </cell>
        </row>
        <row r="439">
          <cell r="A439">
            <v>201402</v>
          </cell>
          <cell r="B439" t="str">
            <v>GUANTE NITRILO TALLA S CAJA X 100</v>
          </cell>
          <cell r="C439" t="str">
            <v>BLOQUEAR</v>
          </cell>
          <cell r="D439" t="str">
            <v>CLINICO</v>
          </cell>
          <cell r="E439">
            <v>2235</v>
          </cell>
          <cell r="F439">
            <v>1490</v>
          </cell>
          <cell r="G439">
            <v>3300</v>
          </cell>
          <cell r="H439">
            <v>186.25</v>
          </cell>
          <cell r="I439">
            <v>745</v>
          </cell>
          <cell r="J439">
            <v>2235</v>
          </cell>
        </row>
        <row r="440">
          <cell r="A440">
            <v>206213</v>
          </cell>
          <cell r="B440" t="str">
            <v>GUANTE PARA BAÑO PACIENTE</v>
          </cell>
          <cell r="C440" t="str">
            <v>OK</v>
          </cell>
          <cell r="D440" t="str">
            <v>CLINICO</v>
          </cell>
          <cell r="E440">
            <v>126750</v>
          </cell>
          <cell r="F440">
            <v>84500</v>
          </cell>
          <cell r="G440">
            <v>122</v>
          </cell>
          <cell r="H440">
            <v>10562.5</v>
          </cell>
          <cell r="I440">
            <v>42250</v>
          </cell>
          <cell r="J440">
            <v>126750</v>
          </cell>
        </row>
        <row r="441">
          <cell r="A441">
            <v>207696</v>
          </cell>
          <cell r="B441" t="str">
            <v>GUANTE PROCEDIMIENTO NITRILO TL CJ X 100</v>
          </cell>
          <cell r="C441" t="str">
            <v>OK</v>
          </cell>
          <cell r="D441" t="str">
            <v>CLINICO</v>
          </cell>
          <cell r="E441">
            <v>4957.5</v>
          </cell>
          <cell r="F441">
            <v>3842</v>
          </cell>
          <cell r="G441">
            <v>3100</v>
          </cell>
          <cell r="H441">
            <v>480.25</v>
          </cell>
          <cell r="I441">
            <v>1921</v>
          </cell>
          <cell r="J441">
            <v>5763</v>
          </cell>
        </row>
        <row r="442">
          <cell r="A442">
            <v>207695</v>
          </cell>
          <cell r="B442" t="str">
            <v>GUANTE PROCEDIMIENTO NITRILO. TM CJ X 100</v>
          </cell>
          <cell r="C442" t="str">
            <v>OK</v>
          </cell>
          <cell r="D442" t="str">
            <v>CLINICO</v>
          </cell>
          <cell r="E442">
            <v>9457.5</v>
          </cell>
          <cell r="F442">
            <v>7048</v>
          </cell>
          <cell r="G442">
            <v>3100</v>
          </cell>
          <cell r="H442">
            <v>881</v>
          </cell>
          <cell r="I442">
            <v>3524</v>
          </cell>
          <cell r="J442">
            <v>10572</v>
          </cell>
        </row>
        <row r="443">
          <cell r="A443">
            <v>207694</v>
          </cell>
          <cell r="B443" t="str">
            <v>GUANTE PROCEDIMIENTO NITRILO. TS CJ X 100</v>
          </cell>
          <cell r="C443" t="str">
            <v>OK</v>
          </cell>
          <cell r="D443" t="str">
            <v>CLINICO</v>
          </cell>
          <cell r="E443">
            <v>5992.5</v>
          </cell>
          <cell r="F443">
            <v>5485</v>
          </cell>
          <cell r="G443">
            <v>3100</v>
          </cell>
          <cell r="H443">
            <v>685.625</v>
          </cell>
          <cell r="I443">
            <v>2742.5</v>
          </cell>
          <cell r="J443">
            <v>8227.5</v>
          </cell>
        </row>
        <row r="444">
          <cell r="A444">
            <v>200354</v>
          </cell>
          <cell r="B444" t="str">
            <v>GUANTE QUIR RADIORESISTENTE N7.5 PAR</v>
          </cell>
          <cell r="C444" t="str">
            <v>OK</v>
          </cell>
          <cell r="D444" t="str">
            <v>CLINICO</v>
          </cell>
          <cell r="E444">
            <v>27</v>
          </cell>
          <cell r="F444">
            <v>18</v>
          </cell>
          <cell r="G444">
            <v>29200</v>
          </cell>
          <cell r="H444">
            <v>2.25</v>
          </cell>
          <cell r="I444">
            <v>9</v>
          </cell>
          <cell r="J444">
            <v>27</v>
          </cell>
        </row>
        <row r="445">
          <cell r="A445">
            <v>200355</v>
          </cell>
          <cell r="B445" t="str">
            <v>GUANTE QUIR RADIORESISTENTE N8 1/2 PAR</v>
          </cell>
          <cell r="C445" t="str">
            <v>OK</v>
          </cell>
          <cell r="D445" t="str">
            <v>CLINICO</v>
          </cell>
          <cell r="E445">
            <v>150</v>
          </cell>
          <cell r="F445">
            <v>100</v>
          </cell>
          <cell r="G445">
            <v>26200</v>
          </cell>
          <cell r="H445">
            <v>12.5</v>
          </cell>
          <cell r="I445">
            <v>50</v>
          </cell>
          <cell r="J445">
            <v>150</v>
          </cell>
        </row>
        <row r="446">
          <cell r="A446">
            <v>200356</v>
          </cell>
          <cell r="B446" t="str">
            <v>GUANTE QUIR RADIORESISTENTE N8 PAR</v>
          </cell>
          <cell r="C446" t="str">
            <v>OK</v>
          </cell>
          <cell r="D446" t="str">
            <v>CLINICO</v>
          </cell>
          <cell r="E446">
            <v>60</v>
          </cell>
          <cell r="F446">
            <v>40</v>
          </cell>
          <cell r="G446">
            <v>26200</v>
          </cell>
          <cell r="H446">
            <v>5</v>
          </cell>
          <cell r="I446">
            <v>20</v>
          </cell>
          <cell r="J446">
            <v>60</v>
          </cell>
        </row>
        <row r="447">
          <cell r="A447">
            <v>200353</v>
          </cell>
          <cell r="B447" t="str">
            <v>GUANTE QUIR. LATEX  N° 8,5</v>
          </cell>
          <cell r="C447" t="str">
            <v>OK</v>
          </cell>
          <cell r="D447" t="str">
            <v>CLINICO</v>
          </cell>
          <cell r="E447">
            <v>12375</v>
          </cell>
          <cell r="F447">
            <v>8250</v>
          </cell>
          <cell r="G447">
            <v>220</v>
          </cell>
          <cell r="H447">
            <v>1031.25</v>
          </cell>
          <cell r="I447">
            <v>4125</v>
          </cell>
          <cell r="J447">
            <v>12375</v>
          </cell>
        </row>
        <row r="448">
          <cell r="A448">
            <v>200350</v>
          </cell>
          <cell r="B448" t="str">
            <v>GUANTE QUIR. LATEX  Nº 7</v>
          </cell>
          <cell r="C448" t="str">
            <v>OK</v>
          </cell>
          <cell r="D448" t="str">
            <v>CLINICO</v>
          </cell>
          <cell r="E448">
            <v>94770</v>
          </cell>
          <cell r="F448">
            <v>63180</v>
          </cell>
          <cell r="G448">
            <v>220</v>
          </cell>
          <cell r="H448">
            <v>7897.5</v>
          </cell>
          <cell r="I448">
            <v>31590</v>
          </cell>
          <cell r="J448">
            <v>94770</v>
          </cell>
        </row>
        <row r="449">
          <cell r="A449">
            <v>200351</v>
          </cell>
          <cell r="B449" t="str">
            <v>GUANTE QUIR. LATEX  Nº 7,5</v>
          </cell>
          <cell r="C449" t="str">
            <v>OK</v>
          </cell>
          <cell r="D449" t="str">
            <v>CLINICO</v>
          </cell>
          <cell r="E449">
            <v>68850</v>
          </cell>
          <cell r="F449">
            <v>45900</v>
          </cell>
          <cell r="G449">
            <v>220</v>
          </cell>
          <cell r="H449">
            <v>5737.5</v>
          </cell>
          <cell r="I449">
            <v>22950</v>
          </cell>
          <cell r="J449">
            <v>68850</v>
          </cell>
        </row>
        <row r="450">
          <cell r="A450">
            <v>200352</v>
          </cell>
          <cell r="B450" t="str">
            <v>GUANTE QUIR. LATEX  Nº 8</v>
          </cell>
          <cell r="C450" t="str">
            <v>OK</v>
          </cell>
          <cell r="D450" t="str">
            <v>CLINICO</v>
          </cell>
          <cell r="E450">
            <v>38025</v>
          </cell>
          <cell r="F450">
            <v>25350</v>
          </cell>
          <cell r="G450">
            <v>220</v>
          </cell>
          <cell r="H450">
            <v>3168.75</v>
          </cell>
          <cell r="I450">
            <v>12675</v>
          </cell>
          <cell r="J450">
            <v>38025</v>
          </cell>
        </row>
        <row r="451">
          <cell r="A451">
            <v>200349</v>
          </cell>
          <cell r="B451" t="str">
            <v>GUANTE QUIR. LATEX Nº 6,5</v>
          </cell>
          <cell r="C451" t="str">
            <v>OK</v>
          </cell>
          <cell r="D451" t="str">
            <v>CLINICO</v>
          </cell>
          <cell r="E451">
            <v>40860</v>
          </cell>
          <cell r="F451">
            <v>27240</v>
          </cell>
          <cell r="G451">
            <v>220</v>
          </cell>
          <cell r="H451">
            <v>3405</v>
          </cell>
          <cell r="I451">
            <v>13620</v>
          </cell>
          <cell r="J451">
            <v>40860</v>
          </cell>
        </row>
        <row r="452">
          <cell r="A452">
            <v>200344</v>
          </cell>
          <cell r="B452" t="str">
            <v>GUANTE QUIR. LIBRE DE POL/ LATEX  N6,5 P</v>
          </cell>
          <cell r="C452" t="str">
            <v>OK</v>
          </cell>
          <cell r="D452" t="str">
            <v>CLINICO</v>
          </cell>
          <cell r="E452">
            <v>24375</v>
          </cell>
          <cell r="F452">
            <v>16250</v>
          </cell>
          <cell r="G452">
            <v>930</v>
          </cell>
          <cell r="H452">
            <v>2031.25</v>
          </cell>
          <cell r="I452">
            <v>8125</v>
          </cell>
          <cell r="J452">
            <v>24375</v>
          </cell>
        </row>
        <row r="453">
          <cell r="A453">
            <v>200345</v>
          </cell>
          <cell r="B453" t="str">
            <v>GUANTE QUIR. LIBRE DE POL/ LATEX  N7 PAR</v>
          </cell>
          <cell r="C453" t="str">
            <v>OK</v>
          </cell>
          <cell r="D453" t="str">
            <v>CLINICO</v>
          </cell>
          <cell r="E453">
            <v>30300</v>
          </cell>
          <cell r="F453">
            <v>20200</v>
          </cell>
          <cell r="G453">
            <v>930</v>
          </cell>
          <cell r="H453">
            <v>2525</v>
          </cell>
          <cell r="I453">
            <v>10100</v>
          </cell>
          <cell r="J453">
            <v>30300</v>
          </cell>
        </row>
        <row r="454">
          <cell r="A454">
            <v>200347</v>
          </cell>
          <cell r="B454" t="str">
            <v>GUANTE QUIR. LIBRE DE POL/ LATEX  N8 PAR</v>
          </cell>
          <cell r="C454" t="str">
            <v>OK</v>
          </cell>
          <cell r="D454" t="str">
            <v>CLINICO</v>
          </cell>
          <cell r="E454">
            <v>13650</v>
          </cell>
          <cell r="F454">
            <v>9100</v>
          </cell>
          <cell r="G454">
            <v>850</v>
          </cell>
          <cell r="H454">
            <v>1137.5</v>
          </cell>
          <cell r="I454">
            <v>4550</v>
          </cell>
          <cell r="J454">
            <v>13650</v>
          </cell>
        </row>
        <row r="455">
          <cell r="A455">
            <v>200348</v>
          </cell>
          <cell r="B455" t="str">
            <v>GUANTE QUIR. LIBRE DE POL/ LATEX  N8,5</v>
          </cell>
          <cell r="C455" t="str">
            <v>OK</v>
          </cell>
          <cell r="D455" t="str">
            <v>CLINICO</v>
          </cell>
          <cell r="E455">
            <v>4200</v>
          </cell>
          <cell r="F455">
            <v>2800</v>
          </cell>
          <cell r="G455">
            <v>850</v>
          </cell>
          <cell r="H455">
            <v>350</v>
          </cell>
          <cell r="I455">
            <v>1400</v>
          </cell>
          <cell r="J455">
            <v>4200</v>
          </cell>
        </row>
        <row r="456">
          <cell r="A456">
            <v>209682</v>
          </cell>
          <cell r="B456" t="str">
            <v>GUANTE QUIR. LIBRE DE POL/ LATEX N 6 PAR</v>
          </cell>
          <cell r="C456" t="str">
            <v>OK</v>
          </cell>
          <cell r="D456" t="str">
            <v>CLINICO</v>
          </cell>
          <cell r="E456">
            <v>1650</v>
          </cell>
          <cell r="F456">
            <v>1100</v>
          </cell>
          <cell r="G456">
            <v>850</v>
          </cell>
          <cell r="H456">
            <v>137.5</v>
          </cell>
          <cell r="I456">
            <v>550</v>
          </cell>
          <cell r="J456">
            <v>1650</v>
          </cell>
        </row>
        <row r="457">
          <cell r="A457">
            <v>200346</v>
          </cell>
          <cell r="B457" t="str">
            <v>GUANTE QUIR. LIBRE DE POL/ LATEX N7,5 PA</v>
          </cell>
          <cell r="C457" t="str">
            <v>OK</v>
          </cell>
          <cell r="D457" t="str">
            <v>CLINICO</v>
          </cell>
          <cell r="E457">
            <v>28725</v>
          </cell>
          <cell r="F457">
            <v>19150</v>
          </cell>
          <cell r="G457">
            <v>930</v>
          </cell>
          <cell r="H457">
            <v>2393.75</v>
          </cell>
          <cell r="I457">
            <v>9575</v>
          </cell>
          <cell r="J457">
            <v>28725</v>
          </cell>
        </row>
        <row r="458">
          <cell r="A458">
            <v>200340</v>
          </cell>
          <cell r="B458" t="str">
            <v>GUANTE VINILO SIN POLVO TALLA L CJ X 100</v>
          </cell>
          <cell r="C458" t="str">
            <v>OK</v>
          </cell>
          <cell r="D458" t="str">
            <v>CLINICO</v>
          </cell>
          <cell r="E458">
            <v>18429</v>
          </cell>
          <cell r="F458">
            <v>12286</v>
          </cell>
          <cell r="G458">
            <v>3000</v>
          </cell>
          <cell r="H458">
            <v>1535.75</v>
          </cell>
          <cell r="I458">
            <v>6143</v>
          </cell>
          <cell r="J458">
            <v>18429</v>
          </cell>
        </row>
        <row r="459">
          <cell r="A459">
            <v>200341</v>
          </cell>
          <cell r="B459" t="str">
            <v>GUANTE VINILO SIN POLVO TALLA M CJ X 100</v>
          </cell>
          <cell r="C459" t="str">
            <v>OK</v>
          </cell>
          <cell r="D459" t="str">
            <v>CLINICO</v>
          </cell>
          <cell r="E459">
            <v>57216</v>
          </cell>
          <cell r="F459">
            <v>38144</v>
          </cell>
          <cell r="G459">
            <v>3000</v>
          </cell>
          <cell r="H459">
            <v>4768</v>
          </cell>
          <cell r="I459">
            <v>19072</v>
          </cell>
          <cell r="J459">
            <v>57216</v>
          </cell>
        </row>
        <row r="460">
          <cell r="A460">
            <v>200342</v>
          </cell>
          <cell r="B460" t="str">
            <v>GUANTE VINILO SIN POLVO TALLA M CJ X 25</v>
          </cell>
          <cell r="C460" t="str">
            <v>OK</v>
          </cell>
          <cell r="D460" t="str">
            <v>CLINICO</v>
          </cell>
          <cell r="E460">
            <v>15</v>
          </cell>
          <cell r="F460">
            <v>10</v>
          </cell>
          <cell r="G460">
            <v>1800</v>
          </cell>
          <cell r="H460">
            <v>1.25</v>
          </cell>
          <cell r="I460">
            <v>5</v>
          </cell>
          <cell r="J460">
            <v>15</v>
          </cell>
        </row>
        <row r="461">
          <cell r="A461">
            <v>200343</v>
          </cell>
          <cell r="B461" t="str">
            <v>GUANTE VINILO SIN POLVO TALLA S CJ X 100</v>
          </cell>
          <cell r="C461" t="str">
            <v>OK</v>
          </cell>
          <cell r="D461" t="str">
            <v>CLINICO</v>
          </cell>
          <cell r="E461">
            <v>10569</v>
          </cell>
          <cell r="F461">
            <v>7046</v>
          </cell>
          <cell r="G461">
            <v>3000</v>
          </cell>
          <cell r="H461">
            <v>880.75</v>
          </cell>
          <cell r="I461">
            <v>3523</v>
          </cell>
          <cell r="J461">
            <v>10569</v>
          </cell>
        </row>
        <row r="462">
          <cell r="A462">
            <v>200357</v>
          </cell>
          <cell r="B462" t="str">
            <v>HIDROCOLOIDE FINO 10X10CM</v>
          </cell>
          <cell r="C462" t="str">
            <v>OK</v>
          </cell>
          <cell r="D462" t="str">
            <v>CLINICO</v>
          </cell>
          <cell r="E462">
            <v>708</v>
          </cell>
          <cell r="F462">
            <v>472</v>
          </cell>
          <cell r="G462">
            <v>3400</v>
          </cell>
          <cell r="H462">
            <v>59</v>
          </cell>
          <cell r="I462">
            <v>236</v>
          </cell>
          <cell r="J462">
            <v>708</v>
          </cell>
        </row>
        <row r="463">
          <cell r="A463">
            <v>200360</v>
          </cell>
          <cell r="B463" t="str">
            <v>HIDROCOLOIDE FINO 7X9CM</v>
          </cell>
          <cell r="C463" t="str">
            <v>OK</v>
          </cell>
          <cell r="D463" t="str">
            <v>CLINICO</v>
          </cell>
          <cell r="E463">
            <v>4260</v>
          </cell>
          <cell r="F463">
            <v>2840</v>
          </cell>
          <cell r="G463">
            <v>880</v>
          </cell>
          <cell r="H463">
            <v>355</v>
          </cell>
          <cell r="I463">
            <v>1420</v>
          </cell>
          <cell r="J463">
            <v>4260</v>
          </cell>
        </row>
        <row r="464">
          <cell r="A464">
            <v>201062</v>
          </cell>
          <cell r="B464" t="str">
            <v>HIDROGEL AMORFO 15 GRS</v>
          </cell>
          <cell r="C464" t="str">
            <v>OK</v>
          </cell>
          <cell r="D464" t="str">
            <v>CLINICO</v>
          </cell>
          <cell r="E464">
            <v>600</v>
          </cell>
          <cell r="F464">
            <v>400</v>
          </cell>
          <cell r="G464">
            <v>3118</v>
          </cell>
          <cell r="H464">
            <v>50</v>
          </cell>
          <cell r="I464">
            <v>200</v>
          </cell>
          <cell r="J464">
            <v>600</v>
          </cell>
        </row>
        <row r="465">
          <cell r="A465">
            <v>207172</v>
          </cell>
          <cell r="B465" t="str">
            <v>HIDROGEL AMORFO 30 GR</v>
          </cell>
          <cell r="C465" t="str">
            <v>OK</v>
          </cell>
          <cell r="D465" t="str">
            <v>CLINICO</v>
          </cell>
          <cell r="E465">
            <v>1039.5</v>
          </cell>
          <cell r="F465">
            <v>693</v>
          </cell>
          <cell r="G465">
            <v>5133</v>
          </cell>
          <cell r="H465">
            <v>86.625</v>
          </cell>
          <cell r="I465">
            <v>346.5</v>
          </cell>
          <cell r="J465">
            <v>1039.5</v>
          </cell>
        </row>
        <row r="466">
          <cell r="A466">
            <v>200363</v>
          </cell>
          <cell r="B466" t="str">
            <v>HIDROGEL LAMINAS 10X10</v>
          </cell>
          <cell r="C466" t="str">
            <v>OK</v>
          </cell>
          <cell r="D466" t="str">
            <v>CLINICO</v>
          </cell>
          <cell r="E466">
            <v>1894.5</v>
          </cell>
          <cell r="F466">
            <v>1263</v>
          </cell>
          <cell r="G466">
            <v>2380</v>
          </cell>
          <cell r="H466">
            <v>157.875</v>
          </cell>
          <cell r="I466">
            <v>631.5</v>
          </cell>
          <cell r="J466">
            <v>1894.5</v>
          </cell>
        </row>
        <row r="467">
          <cell r="A467">
            <v>200364</v>
          </cell>
          <cell r="B467" t="str">
            <v>HISOPO P/PINCELAR 3X15CM ESTERIL</v>
          </cell>
          <cell r="C467" t="str">
            <v>OK</v>
          </cell>
          <cell r="D467" t="str">
            <v>CLINICO</v>
          </cell>
          <cell r="E467">
            <v>34875</v>
          </cell>
          <cell r="F467">
            <v>23250</v>
          </cell>
          <cell r="G467">
            <v>85</v>
          </cell>
          <cell r="H467">
            <v>2906.25</v>
          </cell>
          <cell r="I467">
            <v>11625</v>
          </cell>
          <cell r="J467">
            <v>34875</v>
          </cell>
        </row>
        <row r="468">
          <cell r="A468">
            <v>200365</v>
          </cell>
          <cell r="B468" t="str">
            <v>HISOPO P/PINCELAR 3X15CM NO ESTERIL</v>
          </cell>
          <cell r="C468" t="str">
            <v>OK</v>
          </cell>
          <cell r="D468" t="str">
            <v>CLINICO</v>
          </cell>
          <cell r="E468">
            <v>6000</v>
          </cell>
          <cell r="F468">
            <v>4000</v>
          </cell>
          <cell r="G468">
            <v>57</v>
          </cell>
          <cell r="H468">
            <v>500</v>
          </cell>
          <cell r="I468">
            <v>2000</v>
          </cell>
          <cell r="J468">
            <v>6000</v>
          </cell>
        </row>
        <row r="469">
          <cell r="A469">
            <v>211872</v>
          </cell>
          <cell r="B469" t="str">
            <v>HISOPO TRACHI-SWAB</v>
          </cell>
          <cell r="C469" t="str">
            <v>OK</v>
          </cell>
          <cell r="D469" t="str">
            <v>REHABILITACION-ORTOPEDIA</v>
          </cell>
          <cell r="E469">
            <v>180</v>
          </cell>
          <cell r="F469">
            <v>120</v>
          </cell>
          <cell r="G469">
            <v>760</v>
          </cell>
          <cell r="H469">
            <v>15</v>
          </cell>
          <cell r="I469">
            <v>60</v>
          </cell>
          <cell r="J469">
            <v>180</v>
          </cell>
        </row>
        <row r="470">
          <cell r="A470">
            <v>100003</v>
          </cell>
          <cell r="B470" t="str">
            <v>HOJA BISTURI N11</v>
          </cell>
          <cell r="C470" t="str">
            <v>OK</v>
          </cell>
          <cell r="D470" t="str">
            <v>CLINICO</v>
          </cell>
          <cell r="E470">
            <v>16800</v>
          </cell>
          <cell r="F470">
            <v>11200</v>
          </cell>
          <cell r="G470">
            <v>81</v>
          </cell>
          <cell r="H470">
            <v>1400</v>
          </cell>
          <cell r="I470">
            <v>5600</v>
          </cell>
          <cell r="J470">
            <v>16800</v>
          </cell>
        </row>
        <row r="471">
          <cell r="A471">
            <v>100004</v>
          </cell>
          <cell r="B471" t="str">
            <v>HOJA BISTURI N15</v>
          </cell>
          <cell r="C471" t="str">
            <v>OK</v>
          </cell>
          <cell r="D471" t="str">
            <v>CLINICO</v>
          </cell>
          <cell r="E471">
            <v>20400</v>
          </cell>
          <cell r="F471">
            <v>13600</v>
          </cell>
          <cell r="G471">
            <v>81</v>
          </cell>
          <cell r="H471">
            <v>1700</v>
          </cell>
          <cell r="I471">
            <v>6800</v>
          </cell>
          <cell r="J471">
            <v>20400</v>
          </cell>
        </row>
        <row r="472">
          <cell r="A472">
            <v>100005</v>
          </cell>
          <cell r="B472" t="str">
            <v>HOJA BISTURI N20</v>
          </cell>
          <cell r="C472" t="str">
            <v>OK</v>
          </cell>
          <cell r="D472" t="str">
            <v>CLINICO</v>
          </cell>
          <cell r="E472">
            <v>6600</v>
          </cell>
          <cell r="F472">
            <v>4400</v>
          </cell>
          <cell r="G472">
            <v>294.8</v>
          </cell>
          <cell r="H472">
            <v>550</v>
          </cell>
          <cell r="I472">
            <v>2200</v>
          </cell>
          <cell r="J472">
            <v>6600</v>
          </cell>
        </row>
        <row r="473">
          <cell r="A473">
            <v>100006</v>
          </cell>
          <cell r="B473" t="str">
            <v>HOJA BISTURI N22</v>
          </cell>
          <cell r="C473" t="str">
            <v>OK</v>
          </cell>
          <cell r="D473" t="str">
            <v>CLINICO</v>
          </cell>
          <cell r="E473">
            <v>600</v>
          </cell>
          <cell r="F473">
            <v>400</v>
          </cell>
          <cell r="G473">
            <v>130</v>
          </cell>
          <cell r="H473">
            <v>50</v>
          </cell>
          <cell r="I473">
            <v>200</v>
          </cell>
          <cell r="J473">
            <v>600</v>
          </cell>
        </row>
        <row r="474">
          <cell r="A474">
            <v>200917</v>
          </cell>
          <cell r="B474" t="str">
            <v>HOJA BISTURI Nº 23</v>
          </cell>
          <cell r="C474" t="str">
            <v>OK</v>
          </cell>
          <cell r="D474" t="str">
            <v>CLINICO</v>
          </cell>
          <cell r="E474">
            <v>300</v>
          </cell>
          <cell r="F474">
            <v>200</v>
          </cell>
          <cell r="G474">
            <v>81</v>
          </cell>
          <cell r="H474">
            <v>25</v>
          </cell>
          <cell r="I474">
            <v>100</v>
          </cell>
          <cell r="J474">
            <v>300</v>
          </cell>
        </row>
        <row r="475">
          <cell r="A475">
            <v>100007</v>
          </cell>
          <cell r="B475" t="str">
            <v>HOJA DERMATOMO DESECH C/MANGO</v>
          </cell>
          <cell r="C475" t="str">
            <v>OK</v>
          </cell>
          <cell r="D475" t="str">
            <v>CLINICO</v>
          </cell>
          <cell r="E475">
            <v>2400</v>
          </cell>
          <cell r="F475">
            <v>1600</v>
          </cell>
          <cell r="G475">
            <v>3575</v>
          </cell>
          <cell r="H475">
            <v>200</v>
          </cell>
          <cell r="I475">
            <v>800</v>
          </cell>
          <cell r="J475">
            <v>2400</v>
          </cell>
        </row>
        <row r="476">
          <cell r="A476">
            <v>100688</v>
          </cell>
          <cell r="B476" t="str">
            <v>HOJA DERMATOMO ELECTRICO AESCULAP</v>
          </cell>
          <cell r="C476" t="str">
            <v>OK</v>
          </cell>
          <cell r="D476" t="str">
            <v>CLINICO</v>
          </cell>
          <cell r="E476">
            <v>30</v>
          </cell>
          <cell r="F476">
            <v>20</v>
          </cell>
          <cell r="G476">
            <v>7000</v>
          </cell>
          <cell r="H476">
            <v>2.5</v>
          </cell>
          <cell r="I476">
            <v>10</v>
          </cell>
          <cell r="J476">
            <v>30</v>
          </cell>
        </row>
        <row r="477">
          <cell r="A477">
            <v>206836</v>
          </cell>
          <cell r="B477" t="str">
            <v>HOJA DERMATOMO HUMECA D80</v>
          </cell>
          <cell r="C477" t="str">
            <v>OK</v>
          </cell>
          <cell r="D477" t="str">
            <v>CLINICO</v>
          </cell>
          <cell r="E477">
            <v>195</v>
          </cell>
          <cell r="F477">
            <v>130</v>
          </cell>
          <cell r="G477">
            <v>12967</v>
          </cell>
          <cell r="H477">
            <v>16.25</v>
          </cell>
          <cell r="I477">
            <v>65</v>
          </cell>
          <cell r="J477">
            <v>195</v>
          </cell>
        </row>
        <row r="478">
          <cell r="A478">
            <v>200367</v>
          </cell>
          <cell r="B478" t="str">
            <v>HUMIDIFICADOR DES PRE LLENADO 340-500ML</v>
          </cell>
          <cell r="C478" t="str">
            <v>OK</v>
          </cell>
          <cell r="D478" t="str">
            <v>CLINICO</v>
          </cell>
          <cell r="E478">
            <v>6817.5</v>
          </cell>
          <cell r="F478">
            <v>4545</v>
          </cell>
          <cell r="G478">
            <v>1750</v>
          </cell>
          <cell r="H478">
            <v>568.125</v>
          </cell>
          <cell r="I478">
            <v>2272.5</v>
          </cell>
          <cell r="J478">
            <v>6817.5</v>
          </cell>
        </row>
        <row r="479">
          <cell r="A479">
            <v>189598</v>
          </cell>
          <cell r="B479" t="str">
            <v>ICE FINGER</v>
          </cell>
          <cell r="C479" t="str">
            <v>OK</v>
          </cell>
          <cell r="D479" t="str">
            <v>REHABILITACION-ORTOPEDIA</v>
          </cell>
          <cell r="E479">
            <v>37.5</v>
          </cell>
          <cell r="F479">
            <v>25</v>
          </cell>
          <cell r="G479">
            <v>15500</v>
          </cell>
          <cell r="H479">
            <v>3.125</v>
          </cell>
          <cell r="I479">
            <v>12.5</v>
          </cell>
          <cell r="J479">
            <v>37.5</v>
          </cell>
        </row>
        <row r="480">
          <cell r="A480">
            <v>205873</v>
          </cell>
          <cell r="B480" t="str">
            <v>INCHEQUE ETIQUETAS ROJAS</v>
          </cell>
          <cell r="C480" t="str">
            <v>OK</v>
          </cell>
          <cell r="D480" t="str">
            <v>CLINICO</v>
          </cell>
          <cell r="E480">
            <v>180</v>
          </cell>
          <cell r="F480">
            <v>120</v>
          </cell>
          <cell r="G480">
            <v>9700</v>
          </cell>
          <cell r="H480">
            <v>15</v>
          </cell>
          <cell r="I480">
            <v>60</v>
          </cell>
          <cell r="J480">
            <v>180</v>
          </cell>
        </row>
        <row r="481">
          <cell r="A481">
            <v>200369</v>
          </cell>
          <cell r="B481" t="str">
            <v>IND BILOGICO P/AUTOCLAVE VAPOR REF1296F</v>
          </cell>
          <cell r="C481" t="str">
            <v>OK</v>
          </cell>
          <cell r="D481" t="str">
            <v>CLINICO</v>
          </cell>
          <cell r="E481">
            <v>58.5</v>
          </cell>
          <cell r="F481">
            <v>39</v>
          </cell>
          <cell r="G481">
            <v>156374</v>
          </cell>
          <cell r="H481">
            <v>4.875</v>
          </cell>
          <cell r="I481">
            <v>19.5</v>
          </cell>
          <cell r="J481">
            <v>58.5</v>
          </cell>
        </row>
        <row r="482">
          <cell r="A482">
            <v>200006</v>
          </cell>
          <cell r="B482" t="str">
            <v>IND BILOGICO P/PEROXIDO HIDROGENO(PLASMA</v>
          </cell>
          <cell r="C482" t="str">
            <v>OK</v>
          </cell>
          <cell r="D482" t="str">
            <v>CLINICO</v>
          </cell>
          <cell r="E482">
            <v>675</v>
          </cell>
          <cell r="F482">
            <v>450</v>
          </cell>
          <cell r="G482">
            <v>4400</v>
          </cell>
          <cell r="H482">
            <v>56.25</v>
          </cell>
          <cell r="I482">
            <v>225</v>
          </cell>
          <cell r="J482">
            <v>675</v>
          </cell>
        </row>
        <row r="483">
          <cell r="A483">
            <v>200007</v>
          </cell>
          <cell r="B483" t="str">
            <v>IND FIS. AUTOCLA. VAPOR BOWIE DICK CJX30</v>
          </cell>
          <cell r="C483" t="str">
            <v>OK</v>
          </cell>
          <cell r="D483" t="str">
            <v>CLINICO</v>
          </cell>
          <cell r="E483">
            <v>58.5</v>
          </cell>
          <cell r="F483">
            <v>39</v>
          </cell>
          <cell r="G483">
            <v>102750</v>
          </cell>
          <cell r="H483">
            <v>4.875</v>
          </cell>
          <cell r="I483">
            <v>19.5</v>
          </cell>
          <cell r="J483">
            <v>58.5</v>
          </cell>
        </row>
        <row r="484">
          <cell r="A484">
            <v>200373</v>
          </cell>
          <cell r="B484" t="str">
            <v>IND QUIMICO EXT P/PEROXIDO HIDROGENO CIN</v>
          </cell>
          <cell r="C484" t="str">
            <v>OK</v>
          </cell>
          <cell r="D484" t="str">
            <v>CLINICO</v>
          </cell>
          <cell r="E484">
            <v>19.5</v>
          </cell>
          <cell r="F484">
            <v>13</v>
          </cell>
          <cell r="G484">
            <v>83500</v>
          </cell>
          <cell r="H484">
            <v>1.625</v>
          </cell>
          <cell r="I484">
            <v>6.5</v>
          </cell>
          <cell r="J484">
            <v>19.5</v>
          </cell>
        </row>
        <row r="485">
          <cell r="A485">
            <v>200376</v>
          </cell>
          <cell r="B485" t="str">
            <v>IND QUIMICO INTERNO P/PEROXIDO HIDROGENO</v>
          </cell>
          <cell r="C485" t="str">
            <v>OK</v>
          </cell>
          <cell r="D485" t="str">
            <v>CLINICO</v>
          </cell>
          <cell r="E485">
            <v>15</v>
          </cell>
          <cell r="F485">
            <v>10</v>
          </cell>
          <cell r="G485">
            <v>130900</v>
          </cell>
          <cell r="H485">
            <v>1.25</v>
          </cell>
          <cell r="I485">
            <v>5</v>
          </cell>
          <cell r="J485">
            <v>15</v>
          </cell>
        </row>
        <row r="486">
          <cell r="A486">
            <v>200374</v>
          </cell>
          <cell r="B486" t="str">
            <v>IND QUIMICO P/AUTOCLAVE  250 TIRAS</v>
          </cell>
          <cell r="C486" t="str">
            <v>OK</v>
          </cell>
          <cell r="D486" t="str">
            <v>CLINICO</v>
          </cell>
          <cell r="E486">
            <v>211.5</v>
          </cell>
          <cell r="F486">
            <v>141</v>
          </cell>
          <cell r="G486">
            <v>6700</v>
          </cell>
          <cell r="H486">
            <v>17.625</v>
          </cell>
          <cell r="I486">
            <v>70.5</v>
          </cell>
          <cell r="J486">
            <v>211.5</v>
          </cell>
        </row>
        <row r="487">
          <cell r="A487">
            <v>150054</v>
          </cell>
          <cell r="B487" t="str">
            <v>INMOV. MUÑEC FERULA AMBIDIE T L HM116LBE</v>
          </cell>
          <cell r="C487" t="str">
            <v>OK</v>
          </cell>
          <cell r="D487" t="str">
            <v>ORTOPEDIA</v>
          </cell>
          <cell r="E487">
            <v>3439.5</v>
          </cell>
          <cell r="F487">
            <v>2293</v>
          </cell>
          <cell r="G487">
            <v>4070</v>
          </cell>
          <cell r="H487">
            <v>286.625</v>
          </cell>
          <cell r="I487">
            <v>1146.5</v>
          </cell>
          <cell r="J487">
            <v>3439.5</v>
          </cell>
        </row>
        <row r="488">
          <cell r="A488">
            <v>150051</v>
          </cell>
          <cell r="B488" t="str">
            <v>INMOVILIZADOR HOMBRO</v>
          </cell>
          <cell r="C488" t="str">
            <v>OK</v>
          </cell>
          <cell r="D488" t="str">
            <v>ORTOPEDIA</v>
          </cell>
          <cell r="E488">
            <v>1639.5</v>
          </cell>
          <cell r="F488">
            <v>1093</v>
          </cell>
          <cell r="G488">
            <v>3900</v>
          </cell>
          <cell r="H488">
            <v>136.625</v>
          </cell>
          <cell r="I488">
            <v>546.5</v>
          </cell>
          <cell r="J488">
            <v>1639.5</v>
          </cell>
        </row>
        <row r="489">
          <cell r="A489">
            <v>150052</v>
          </cell>
          <cell r="B489" t="str">
            <v>INMOVILIZADOR MANO</v>
          </cell>
          <cell r="C489" t="str">
            <v>OK</v>
          </cell>
          <cell r="D489" t="str">
            <v>ORTOPEDIA</v>
          </cell>
          <cell r="E489">
            <v>1125</v>
          </cell>
          <cell r="F489">
            <v>750</v>
          </cell>
          <cell r="G489">
            <v>1200</v>
          </cell>
          <cell r="H489">
            <v>93.75</v>
          </cell>
          <cell r="I489">
            <v>375</v>
          </cell>
          <cell r="J489">
            <v>1125</v>
          </cell>
        </row>
        <row r="490">
          <cell r="A490">
            <v>150053</v>
          </cell>
          <cell r="B490" t="str">
            <v>INMOVILIZADOR MUÑEC FERULA AMBIDIE. T M</v>
          </cell>
          <cell r="C490" t="str">
            <v>OK</v>
          </cell>
          <cell r="D490" t="str">
            <v>ORTOPEDIA</v>
          </cell>
          <cell r="E490">
            <v>4137</v>
          </cell>
          <cell r="F490">
            <v>2758</v>
          </cell>
          <cell r="G490">
            <v>4070</v>
          </cell>
          <cell r="H490">
            <v>344.75</v>
          </cell>
          <cell r="I490">
            <v>1379</v>
          </cell>
          <cell r="J490">
            <v>4137</v>
          </cell>
        </row>
        <row r="491">
          <cell r="A491">
            <v>185142</v>
          </cell>
          <cell r="B491" t="str">
            <v>INMOVILIZADOR MUÑECA AMBIDISTRA T S</v>
          </cell>
          <cell r="C491" t="str">
            <v>OK</v>
          </cell>
          <cell r="D491" t="str">
            <v>ORTOPEDIA</v>
          </cell>
          <cell r="E491">
            <v>7.5</v>
          </cell>
          <cell r="F491">
            <v>5</v>
          </cell>
          <cell r="G491">
            <v>4070</v>
          </cell>
          <cell r="H491">
            <v>0.625</v>
          </cell>
          <cell r="I491">
            <v>2.5</v>
          </cell>
          <cell r="J491">
            <v>7.5</v>
          </cell>
        </row>
        <row r="492">
          <cell r="A492">
            <v>100896</v>
          </cell>
          <cell r="B492" t="str">
            <v>INMOVILIZADOR PCTE C/ LLAVE MAGN SEGUFIX</v>
          </cell>
          <cell r="C492" t="str">
            <v>OK</v>
          </cell>
          <cell r="D492" t="str">
            <v>CLINICO</v>
          </cell>
          <cell r="E492">
            <v>60</v>
          </cell>
          <cell r="F492">
            <v>40</v>
          </cell>
          <cell r="G492">
            <v>93500</v>
          </cell>
          <cell r="H492">
            <v>5</v>
          </cell>
          <cell r="I492">
            <v>20</v>
          </cell>
          <cell r="J492">
            <v>60</v>
          </cell>
        </row>
        <row r="493">
          <cell r="A493">
            <v>150055</v>
          </cell>
          <cell r="B493" t="str">
            <v>INMOVILIZADOR RODILLA UNIVERSAL</v>
          </cell>
          <cell r="C493" t="str">
            <v>OK</v>
          </cell>
          <cell r="D493" t="str">
            <v>ORTOPEDIA</v>
          </cell>
          <cell r="E493">
            <v>1489.5</v>
          </cell>
          <cell r="F493">
            <v>993</v>
          </cell>
          <cell r="G493">
            <v>11500</v>
          </cell>
          <cell r="H493">
            <v>124.125</v>
          </cell>
          <cell r="I493">
            <v>496.5</v>
          </cell>
          <cell r="J493">
            <v>1489.5</v>
          </cell>
        </row>
        <row r="494">
          <cell r="A494">
            <v>200008</v>
          </cell>
          <cell r="B494" t="str">
            <v>INTEGRADOR QUIMICO PARA VAPOR REF.1243B</v>
          </cell>
          <cell r="C494" t="str">
            <v>OK</v>
          </cell>
          <cell r="D494" t="str">
            <v>CLINICO</v>
          </cell>
          <cell r="E494">
            <v>765</v>
          </cell>
          <cell r="F494">
            <v>510</v>
          </cell>
          <cell r="G494">
            <v>14300</v>
          </cell>
          <cell r="H494">
            <v>63.75</v>
          </cell>
          <cell r="I494">
            <v>255</v>
          </cell>
          <cell r="J494">
            <v>765</v>
          </cell>
        </row>
        <row r="495">
          <cell r="A495">
            <v>201864</v>
          </cell>
          <cell r="B495" t="str">
            <v>IOBAN 2 X254 CAMPO ADHESIVO QUIRURGICO</v>
          </cell>
          <cell r="C495" t="str">
            <v>OK</v>
          </cell>
          <cell r="D495" t="str">
            <v>CLINICO</v>
          </cell>
          <cell r="E495">
            <v>180</v>
          </cell>
          <cell r="F495">
            <v>120</v>
          </cell>
          <cell r="G495">
            <v>39950</v>
          </cell>
          <cell r="H495">
            <v>15</v>
          </cell>
          <cell r="I495">
            <v>60</v>
          </cell>
          <cell r="J495">
            <v>180</v>
          </cell>
        </row>
        <row r="496">
          <cell r="A496">
            <v>200380</v>
          </cell>
          <cell r="B496" t="str">
            <v>IRRIGADOR OCULAR</v>
          </cell>
          <cell r="C496" t="str">
            <v>OK</v>
          </cell>
          <cell r="D496" t="str">
            <v>CLINICO</v>
          </cell>
          <cell r="E496">
            <v>756</v>
          </cell>
          <cell r="F496">
            <v>504</v>
          </cell>
          <cell r="G496">
            <v>32900</v>
          </cell>
          <cell r="H496">
            <v>63</v>
          </cell>
          <cell r="I496">
            <v>252</v>
          </cell>
          <cell r="J496">
            <v>756</v>
          </cell>
        </row>
        <row r="497">
          <cell r="A497">
            <v>200381</v>
          </cell>
          <cell r="B497" t="str">
            <v>JABON 1000ML USO PACIENTES PPI HIPOALERGENICO</v>
          </cell>
          <cell r="C497" t="str">
            <v>OK</v>
          </cell>
          <cell r="D497" t="str">
            <v>CLINICO</v>
          </cell>
          <cell r="E497">
            <v>6390</v>
          </cell>
          <cell r="F497">
            <v>4260</v>
          </cell>
          <cell r="G497">
            <v>1428</v>
          </cell>
          <cell r="H497">
            <v>532.5</v>
          </cell>
          <cell r="I497">
            <v>2130</v>
          </cell>
          <cell r="J497">
            <v>6390</v>
          </cell>
        </row>
        <row r="498">
          <cell r="A498">
            <v>200383</v>
          </cell>
          <cell r="B498" t="str">
            <v>JABON CLORHEXIDINA 1%/ALCOHOL ETILIC 61%</v>
          </cell>
          <cell r="C498" t="str">
            <v>OK</v>
          </cell>
          <cell r="D498" t="str">
            <v>CLINICO</v>
          </cell>
          <cell r="E498">
            <v>756</v>
          </cell>
          <cell r="F498">
            <v>504</v>
          </cell>
          <cell r="G498">
            <v>23086</v>
          </cell>
          <cell r="H498">
            <v>63</v>
          </cell>
          <cell r="I498">
            <v>252</v>
          </cell>
          <cell r="J498">
            <v>756</v>
          </cell>
        </row>
        <row r="499">
          <cell r="A499">
            <v>200384</v>
          </cell>
          <cell r="B499" t="str">
            <v>JABON CLORHEXIDINA 2% BOLSA 800 ML</v>
          </cell>
          <cell r="C499" t="str">
            <v>OK</v>
          </cell>
          <cell r="D499" t="str">
            <v>CLINICO</v>
          </cell>
          <cell r="E499">
            <v>18</v>
          </cell>
          <cell r="F499">
            <v>12</v>
          </cell>
          <cell r="G499">
            <v>5491</v>
          </cell>
          <cell r="H499">
            <v>1.5</v>
          </cell>
          <cell r="I499">
            <v>6</v>
          </cell>
          <cell r="J499">
            <v>18</v>
          </cell>
        </row>
        <row r="500">
          <cell r="A500">
            <v>200382</v>
          </cell>
          <cell r="B500" t="str">
            <v>JABON CLORHEXIDINA FCO 2% 1000ML</v>
          </cell>
          <cell r="C500" t="str">
            <v>OK</v>
          </cell>
          <cell r="D500" t="str">
            <v>CLINICO</v>
          </cell>
          <cell r="E500">
            <v>2923.5</v>
          </cell>
          <cell r="F500">
            <v>1949</v>
          </cell>
          <cell r="G500">
            <v>5635</v>
          </cell>
          <cell r="H500">
            <v>243.625</v>
          </cell>
          <cell r="I500">
            <v>974.5</v>
          </cell>
          <cell r="J500">
            <v>2923.5</v>
          </cell>
        </row>
        <row r="501">
          <cell r="A501">
            <v>211922</v>
          </cell>
          <cell r="B501" t="str">
            <v>JABON DE GLICERINA  HYGIENIC 500ML</v>
          </cell>
          <cell r="C501" t="str">
            <v>OK</v>
          </cell>
          <cell r="D501" t="str">
            <v>CLINICO</v>
          </cell>
          <cell r="E501">
            <v>1260</v>
          </cell>
          <cell r="F501">
            <v>840</v>
          </cell>
          <cell r="G501">
            <v>1314</v>
          </cell>
          <cell r="H501">
            <v>105</v>
          </cell>
          <cell r="I501">
            <v>420</v>
          </cell>
          <cell r="J501">
            <v>1260</v>
          </cell>
        </row>
        <row r="502">
          <cell r="A502">
            <v>201868</v>
          </cell>
          <cell r="B502" t="str">
            <v>JABON LIQ NEUT C-GLICER PIEL SENSIB 1 LT</v>
          </cell>
          <cell r="C502" t="str">
            <v>OK</v>
          </cell>
          <cell r="D502" t="str">
            <v>CLINICO</v>
          </cell>
          <cell r="E502">
            <v>666</v>
          </cell>
          <cell r="F502">
            <v>444</v>
          </cell>
          <cell r="G502">
            <v>1635</v>
          </cell>
          <cell r="H502">
            <v>55.5</v>
          </cell>
          <cell r="I502">
            <v>222</v>
          </cell>
          <cell r="J502">
            <v>666</v>
          </cell>
        </row>
        <row r="503">
          <cell r="A503">
            <v>200388</v>
          </cell>
          <cell r="B503" t="str">
            <v>JABON LIQUIDO TRICLOSAN 0,5% 800ML</v>
          </cell>
          <cell r="C503" t="str">
            <v>OK</v>
          </cell>
          <cell r="D503" t="str">
            <v>CLINICO</v>
          </cell>
          <cell r="E503">
            <v>309</v>
          </cell>
          <cell r="F503">
            <v>206</v>
          </cell>
          <cell r="G503">
            <v>3080</v>
          </cell>
          <cell r="H503">
            <v>25.75</v>
          </cell>
          <cell r="I503">
            <v>103</v>
          </cell>
          <cell r="J503">
            <v>309</v>
          </cell>
        </row>
        <row r="504">
          <cell r="A504">
            <v>200386</v>
          </cell>
          <cell r="B504" t="str">
            <v>JABON NEUTRO BALSAM. S/AROMA BOLSA 800ML</v>
          </cell>
          <cell r="C504" t="str">
            <v>OK</v>
          </cell>
          <cell r="D504" t="str">
            <v>CLINICO</v>
          </cell>
          <cell r="E504">
            <v>1383</v>
          </cell>
          <cell r="F504">
            <v>922</v>
          </cell>
          <cell r="G504">
            <v>2601</v>
          </cell>
          <cell r="H504">
            <v>115.25</v>
          </cell>
          <cell r="I504">
            <v>461</v>
          </cell>
          <cell r="J504">
            <v>1383</v>
          </cell>
        </row>
        <row r="505">
          <cell r="A505">
            <v>200387</v>
          </cell>
          <cell r="B505" t="str">
            <v>JABON NEUTRO BALSAM. S/AROMA FCO 1000 ML</v>
          </cell>
          <cell r="C505" t="str">
            <v>OK</v>
          </cell>
          <cell r="D505" t="str">
            <v>CLINICO</v>
          </cell>
          <cell r="E505">
            <v>396</v>
          </cell>
          <cell r="F505">
            <v>264</v>
          </cell>
          <cell r="G505">
            <v>2784</v>
          </cell>
          <cell r="H505">
            <v>33</v>
          </cell>
          <cell r="I505">
            <v>132</v>
          </cell>
          <cell r="J505">
            <v>396</v>
          </cell>
        </row>
        <row r="506">
          <cell r="A506">
            <v>208012</v>
          </cell>
          <cell r="B506" t="str">
            <v>JABON NEUTRO BALSAM. S/AROMA FCO 340 ML</v>
          </cell>
          <cell r="C506" t="str">
            <v>OK</v>
          </cell>
          <cell r="D506" t="str">
            <v>CLINICO</v>
          </cell>
          <cell r="E506">
            <v>5832</v>
          </cell>
          <cell r="F506">
            <v>3888</v>
          </cell>
          <cell r="G506">
            <v>992</v>
          </cell>
          <cell r="H506">
            <v>486</v>
          </cell>
          <cell r="I506">
            <v>1944</v>
          </cell>
          <cell r="J506">
            <v>5832</v>
          </cell>
        </row>
        <row r="507">
          <cell r="A507">
            <v>200389</v>
          </cell>
          <cell r="B507" t="str">
            <v>JABON YODADO 0,8 % FCO. 1000 ML</v>
          </cell>
          <cell r="C507" t="str">
            <v>OK</v>
          </cell>
          <cell r="D507" t="str">
            <v>CLINICO</v>
          </cell>
          <cell r="E507">
            <v>126</v>
          </cell>
          <cell r="F507">
            <v>84</v>
          </cell>
          <cell r="G507">
            <v>10312</v>
          </cell>
          <cell r="H507">
            <v>10.5</v>
          </cell>
          <cell r="I507">
            <v>42</v>
          </cell>
          <cell r="J507">
            <v>126</v>
          </cell>
        </row>
        <row r="508">
          <cell r="A508">
            <v>100450</v>
          </cell>
          <cell r="B508" t="str">
            <v>JARRO GRADUADO (UROLOGIA)</v>
          </cell>
          <cell r="C508" t="str">
            <v>REVISAR</v>
          </cell>
          <cell r="D508" t="str">
            <v>CLINICO</v>
          </cell>
          <cell r="E508">
            <v>15</v>
          </cell>
          <cell r="F508">
            <v>10</v>
          </cell>
          <cell r="G508">
            <v>827</v>
          </cell>
          <cell r="H508">
            <v>1.25</v>
          </cell>
          <cell r="I508">
            <v>5</v>
          </cell>
          <cell r="J508">
            <v>15</v>
          </cell>
        </row>
        <row r="509">
          <cell r="A509">
            <v>200392</v>
          </cell>
          <cell r="B509" t="str">
            <v>JERINGA 10ML AGUJA 21 GX11/2 PTA LUERL</v>
          </cell>
          <cell r="C509" t="str">
            <v>OK</v>
          </cell>
          <cell r="D509" t="str">
            <v>CLINICO</v>
          </cell>
          <cell r="E509">
            <v>177525</v>
          </cell>
          <cell r="F509">
            <v>118350</v>
          </cell>
          <cell r="G509">
            <v>37</v>
          </cell>
          <cell r="H509">
            <v>14793.75</v>
          </cell>
          <cell r="I509">
            <v>59175</v>
          </cell>
          <cell r="J509">
            <v>177525</v>
          </cell>
        </row>
        <row r="510">
          <cell r="A510">
            <v>203810</v>
          </cell>
          <cell r="B510" t="str">
            <v>JERINGA 200 ML  GUERBET</v>
          </cell>
          <cell r="C510" t="str">
            <v>OK</v>
          </cell>
          <cell r="D510" t="str">
            <v>CLINICO</v>
          </cell>
          <cell r="E510">
            <v>225</v>
          </cell>
          <cell r="F510">
            <v>150</v>
          </cell>
          <cell r="G510">
            <v>5900</v>
          </cell>
          <cell r="H510">
            <v>18.75</v>
          </cell>
          <cell r="I510">
            <v>75</v>
          </cell>
          <cell r="J510">
            <v>225</v>
          </cell>
        </row>
        <row r="511">
          <cell r="A511">
            <v>200391</v>
          </cell>
          <cell r="B511" t="str">
            <v>JERINGA 20ML C/AGUJA PTA LUERLOCK</v>
          </cell>
          <cell r="C511" t="str">
            <v>OK</v>
          </cell>
          <cell r="D511" t="str">
            <v>CLINICO</v>
          </cell>
          <cell r="E511">
            <v>55950</v>
          </cell>
          <cell r="F511">
            <v>37300</v>
          </cell>
          <cell r="G511">
            <v>57</v>
          </cell>
          <cell r="H511">
            <v>4662.5</v>
          </cell>
          <cell r="I511">
            <v>18650</v>
          </cell>
          <cell r="J511">
            <v>55950</v>
          </cell>
        </row>
        <row r="512">
          <cell r="A512">
            <v>200393</v>
          </cell>
          <cell r="B512" t="str">
            <v>JERINGA 3ML AG 21GX1 1/2 PUNTA LUER LOCK</v>
          </cell>
          <cell r="C512" t="str">
            <v>OK</v>
          </cell>
          <cell r="D512" t="str">
            <v>CLINICO</v>
          </cell>
          <cell r="E512">
            <v>43500</v>
          </cell>
          <cell r="F512">
            <v>29000</v>
          </cell>
          <cell r="G512">
            <v>42</v>
          </cell>
          <cell r="H512">
            <v>3625</v>
          </cell>
          <cell r="I512">
            <v>14500</v>
          </cell>
          <cell r="J512">
            <v>43500</v>
          </cell>
        </row>
        <row r="513">
          <cell r="A513">
            <v>200395</v>
          </cell>
          <cell r="B513" t="str">
            <v>JERINGA 5ML AGUJA 21 GX11/2 PUNTA LUER</v>
          </cell>
          <cell r="C513" t="str">
            <v>OK</v>
          </cell>
          <cell r="D513" t="str">
            <v>CLINICO</v>
          </cell>
          <cell r="E513">
            <v>163500</v>
          </cell>
          <cell r="F513">
            <v>109000</v>
          </cell>
          <cell r="G513">
            <v>24</v>
          </cell>
          <cell r="H513">
            <v>13625</v>
          </cell>
          <cell r="I513">
            <v>54500</v>
          </cell>
          <cell r="J513">
            <v>163500</v>
          </cell>
        </row>
        <row r="514">
          <cell r="A514">
            <v>209075</v>
          </cell>
          <cell r="B514" t="str">
            <v>JERINGA 60 CC SIN AGUJA LUER LOCK</v>
          </cell>
          <cell r="C514" t="str">
            <v>OK</v>
          </cell>
          <cell r="D514" t="str">
            <v>CLINICO</v>
          </cell>
          <cell r="E514">
            <v>1200</v>
          </cell>
          <cell r="F514">
            <v>800</v>
          </cell>
          <cell r="G514">
            <v>370</v>
          </cell>
          <cell r="H514">
            <v>100</v>
          </cell>
          <cell r="I514">
            <v>400</v>
          </cell>
          <cell r="J514">
            <v>1200</v>
          </cell>
        </row>
        <row r="515">
          <cell r="A515">
            <v>200390</v>
          </cell>
          <cell r="B515" t="str">
            <v>JERINGA BAJA RESISTENCIA 10ML</v>
          </cell>
          <cell r="C515" t="str">
            <v>OK</v>
          </cell>
          <cell r="D515" t="str">
            <v>CLINICO</v>
          </cell>
          <cell r="E515">
            <v>300</v>
          </cell>
          <cell r="F515">
            <v>200</v>
          </cell>
          <cell r="G515">
            <v>3100</v>
          </cell>
          <cell r="H515">
            <v>25</v>
          </cell>
          <cell r="I515">
            <v>100</v>
          </cell>
          <cell r="J515">
            <v>300</v>
          </cell>
        </row>
        <row r="516">
          <cell r="A516">
            <v>210711</v>
          </cell>
          <cell r="B516" t="str">
            <v>JERINGA DE ALIMENTACION 20 ML ENFIT</v>
          </cell>
          <cell r="C516" t="str">
            <v>OK</v>
          </cell>
          <cell r="D516" t="str">
            <v>CLINICO</v>
          </cell>
          <cell r="E516">
            <v>2250</v>
          </cell>
          <cell r="F516">
            <v>1500</v>
          </cell>
          <cell r="G516">
            <v>350</v>
          </cell>
          <cell r="H516">
            <v>187.5</v>
          </cell>
          <cell r="I516">
            <v>750</v>
          </cell>
          <cell r="J516">
            <v>2250</v>
          </cell>
        </row>
        <row r="517">
          <cell r="A517">
            <v>210584</v>
          </cell>
          <cell r="B517" t="str">
            <v>JERINGA DE ALIMENTACION 60 ML ENFIT</v>
          </cell>
          <cell r="C517" t="str">
            <v>OK</v>
          </cell>
          <cell r="D517" t="str">
            <v>CLINICO</v>
          </cell>
          <cell r="E517">
            <v>8475</v>
          </cell>
          <cell r="F517">
            <v>5650</v>
          </cell>
          <cell r="G517">
            <v>520</v>
          </cell>
          <cell r="H517">
            <v>706.25</v>
          </cell>
          <cell r="I517">
            <v>2825</v>
          </cell>
          <cell r="J517">
            <v>8475</v>
          </cell>
        </row>
        <row r="518">
          <cell r="A518">
            <v>200396</v>
          </cell>
          <cell r="B518" t="str">
            <v>JERINGA INSULINA 1ML AGUJA 29 G X 13MM</v>
          </cell>
          <cell r="C518" t="str">
            <v>OK</v>
          </cell>
          <cell r="D518" t="str">
            <v>CLINICO</v>
          </cell>
          <cell r="E518">
            <v>68401.5</v>
          </cell>
          <cell r="F518">
            <v>45601</v>
          </cell>
          <cell r="G518">
            <v>41</v>
          </cell>
          <cell r="H518">
            <v>5700.125</v>
          </cell>
          <cell r="I518">
            <v>22800.5</v>
          </cell>
          <cell r="J518">
            <v>68401.5</v>
          </cell>
        </row>
        <row r="519">
          <cell r="A519">
            <v>200397</v>
          </cell>
          <cell r="B519" t="str">
            <v>JERINGA P/BL20ML PUNTA LUER-LOCK S/AGUJA</v>
          </cell>
          <cell r="C519" t="str">
            <v>OK</v>
          </cell>
          <cell r="D519" t="str">
            <v>CLINICO</v>
          </cell>
          <cell r="E519">
            <v>42675</v>
          </cell>
          <cell r="F519">
            <v>28450</v>
          </cell>
          <cell r="G519">
            <v>312</v>
          </cell>
          <cell r="H519">
            <v>3556.25</v>
          </cell>
          <cell r="I519">
            <v>14225</v>
          </cell>
          <cell r="J519">
            <v>42675</v>
          </cell>
        </row>
        <row r="520">
          <cell r="A520">
            <v>200398</v>
          </cell>
          <cell r="B520" t="str">
            <v>JERINGA P/INYECCION INTRAMEDULAR 5ML</v>
          </cell>
          <cell r="C520" t="str">
            <v>OK</v>
          </cell>
          <cell r="D520" t="str">
            <v>CLINICO</v>
          </cell>
          <cell r="E520">
            <v>4950</v>
          </cell>
          <cell r="F520">
            <v>3300</v>
          </cell>
          <cell r="G520">
            <v>200</v>
          </cell>
          <cell r="H520">
            <v>412.5</v>
          </cell>
          <cell r="I520">
            <v>1650</v>
          </cell>
          <cell r="J520">
            <v>4950</v>
          </cell>
        </row>
        <row r="521">
          <cell r="A521">
            <v>200400</v>
          </cell>
          <cell r="B521" t="str">
            <v>JERINGA PUNTA CONICA 20ML S/AGUJA</v>
          </cell>
          <cell r="C521" t="str">
            <v>OK</v>
          </cell>
          <cell r="D521" t="str">
            <v>CLINICO</v>
          </cell>
          <cell r="E521">
            <v>39000</v>
          </cell>
          <cell r="F521">
            <v>26000</v>
          </cell>
          <cell r="G521">
            <v>98</v>
          </cell>
          <cell r="H521">
            <v>3250</v>
          </cell>
          <cell r="I521">
            <v>13000</v>
          </cell>
          <cell r="J521">
            <v>39000</v>
          </cell>
        </row>
        <row r="522">
          <cell r="A522">
            <v>200401</v>
          </cell>
          <cell r="B522" t="str">
            <v>JERINGA PUNTA FINA S/AGUJA 50-60ML</v>
          </cell>
          <cell r="C522" t="str">
            <v>OK</v>
          </cell>
          <cell r="D522" t="str">
            <v>CLINICO</v>
          </cell>
          <cell r="E522">
            <v>4980</v>
          </cell>
          <cell r="F522">
            <v>3320</v>
          </cell>
          <cell r="G522">
            <v>224</v>
          </cell>
          <cell r="H522">
            <v>415</v>
          </cell>
          <cell r="I522">
            <v>1660</v>
          </cell>
          <cell r="J522">
            <v>4980</v>
          </cell>
        </row>
        <row r="523">
          <cell r="A523">
            <v>200402</v>
          </cell>
          <cell r="B523" t="str">
            <v>JERINGA TUBERCULINA 1ML AGUJA 26 G X 5/8</v>
          </cell>
          <cell r="C523" t="str">
            <v>OK</v>
          </cell>
          <cell r="D523" t="str">
            <v>CLINICO</v>
          </cell>
          <cell r="E523">
            <v>6</v>
          </cell>
          <cell r="F523">
            <v>4</v>
          </cell>
          <cell r="G523">
            <v>25</v>
          </cell>
          <cell r="H523">
            <v>0.5</v>
          </cell>
          <cell r="I523">
            <v>2</v>
          </cell>
          <cell r="J523">
            <v>6</v>
          </cell>
        </row>
        <row r="524">
          <cell r="A524">
            <v>200403</v>
          </cell>
          <cell r="B524" t="str">
            <v>JERINGA UROLOGICA 60ML PUNTA CONICA</v>
          </cell>
          <cell r="C524" t="str">
            <v>OK</v>
          </cell>
          <cell r="D524" t="str">
            <v>CLINICO</v>
          </cell>
          <cell r="E524">
            <v>15030</v>
          </cell>
          <cell r="F524">
            <v>10020</v>
          </cell>
          <cell r="G524">
            <v>351</v>
          </cell>
          <cell r="H524">
            <v>1252.5</v>
          </cell>
          <cell r="I524">
            <v>5010</v>
          </cell>
          <cell r="J524">
            <v>15030</v>
          </cell>
        </row>
        <row r="525">
          <cell r="A525">
            <v>206652</v>
          </cell>
          <cell r="B525" t="str">
            <v>KIT 18x122 COBERTOR Y GEL ESTERIL</v>
          </cell>
          <cell r="C525" t="str">
            <v>OK</v>
          </cell>
          <cell r="D525" t="str">
            <v>CLINICO</v>
          </cell>
          <cell r="E525">
            <v>225</v>
          </cell>
          <cell r="F525">
            <v>150</v>
          </cell>
          <cell r="G525">
            <v>4200</v>
          </cell>
          <cell r="H525">
            <v>18.75</v>
          </cell>
          <cell r="I525">
            <v>75</v>
          </cell>
          <cell r="J525">
            <v>225</v>
          </cell>
        </row>
        <row r="526">
          <cell r="A526">
            <v>200963</v>
          </cell>
          <cell r="B526" t="str">
            <v>KIT ACCESO CRANEAL P/INSTALACION DE FIBR</v>
          </cell>
          <cell r="C526" t="str">
            <v>OK</v>
          </cell>
          <cell r="D526" t="str">
            <v>CLINICO</v>
          </cell>
          <cell r="E526">
            <v>13.5</v>
          </cell>
          <cell r="F526">
            <v>9</v>
          </cell>
          <cell r="G526">
            <v>515320</v>
          </cell>
          <cell r="H526">
            <v>1.125</v>
          </cell>
          <cell r="I526">
            <v>4.5</v>
          </cell>
          <cell r="J526">
            <v>13.5</v>
          </cell>
        </row>
        <row r="527">
          <cell r="A527">
            <v>201410</v>
          </cell>
          <cell r="B527" t="str">
            <v>KIT ADMINISTRACION DE MEDICAMENTOS ENDOV</v>
          </cell>
          <cell r="C527" t="str">
            <v>OK</v>
          </cell>
          <cell r="D527" t="str">
            <v>CLINICO</v>
          </cell>
          <cell r="E527">
            <v>69600</v>
          </cell>
          <cell r="F527">
            <v>46400</v>
          </cell>
          <cell r="G527">
            <v>480</v>
          </cell>
          <cell r="H527">
            <v>5800</v>
          </cell>
          <cell r="I527">
            <v>23200</v>
          </cell>
          <cell r="J527">
            <v>69600</v>
          </cell>
        </row>
        <row r="528">
          <cell r="A528">
            <v>208802</v>
          </cell>
          <cell r="B528" t="str">
            <v>KIT ALLEVYN FACIAL</v>
          </cell>
          <cell r="C528" t="str">
            <v>OK</v>
          </cell>
          <cell r="D528" t="str">
            <v>CLINICO</v>
          </cell>
          <cell r="E528">
            <v>285</v>
          </cell>
          <cell r="F528">
            <v>190</v>
          </cell>
          <cell r="G528">
            <v>15950</v>
          </cell>
          <cell r="H528">
            <v>23.75</v>
          </cell>
          <cell r="I528">
            <v>95</v>
          </cell>
          <cell r="J528">
            <v>285</v>
          </cell>
        </row>
        <row r="529">
          <cell r="A529">
            <v>201005</v>
          </cell>
          <cell r="B529" t="str">
            <v>KIT ASEO DE CAVIDADES</v>
          </cell>
          <cell r="C529" t="str">
            <v>OK</v>
          </cell>
          <cell r="D529" t="str">
            <v>CLINICO</v>
          </cell>
          <cell r="E529">
            <v>10500</v>
          </cell>
          <cell r="F529">
            <v>7000</v>
          </cell>
          <cell r="G529">
            <v>980</v>
          </cell>
          <cell r="H529">
            <v>875</v>
          </cell>
          <cell r="I529">
            <v>3500</v>
          </cell>
          <cell r="J529">
            <v>10500</v>
          </cell>
        </row>
        <row r="530">
          <cell r="A530">
            <v>201006</v>
          </cell>
          <cell r="B530" t="str">
            <v>KIT ASEO GENITAL</v>
          </cell>
          <cell r="C530" t="str">
            <v>OK</v>
          </cell>
          <cell r="D530" t="str">
            <v>CLINICO</v>
          </cell>
          <cell r="E530">
            <v>240</v>
          </cell>
          <cell r="F530">
            <v>160</v>
          </cell>
          <cell r="G530">
            <v>630</v>
          </cell>
          <cell r="H530">
            <v>20</v>
          </cell>
          <cell r="I530">
            <v>80</v>
          </cell>
          <cell r="J530">
            <v>240</v>
          </cell>
        </row>
        <row r="531">
          <cell r="A531">
            <v>201156</v>
          </cell>
          <cell r="B531" t="str">
            <v>KIT AUTOLOG</v>
          </cell>
          <cell r="C531" t="str">
            <v>OK</v>
          </cell>
          <cell r="D531" t="str">
            <v>CLINICO</v>
          </cell>
          <cell r="E531">
            <v>6</v>
          </cell>
          <cell r="F531">
            <v>4</v>
          </cell>
          <cell r="G531">
            <v>250000</v>
          </cell>
          <cell r="H531">
            <v>0.5</v>
          </cell>
          <cell r="I531">
            <v>2</v>
          </cell>
          <cell r="J531">
            <v>6</v>
          </cell>
        </row>
        <row r="532">
          <cell r="A532">
            <v>201008</v>
          </cell>
          <cell r="B532" t="str">
            <v>KIT BASICO DE SUTURA</v>
          </cell>
          <cell r="C532" t="str">
            <v>OK</v>
          </cell>
          <cell r="D532" t="str">
            <v>CLINICO</v>
          </cell>
          <cell r="E532">
            <v>9325.5</v>
          </cell>
          <cell r="F532">
            <v>6217</v>
          </cell>
          <cell r="G532">
            <v>7290</v>
          </cell>
          <cell r="H532">
            <v>777.125</v>
          </cell>
          <cell r="I532">
            <v>3108.5</v>
          </cell>
          <cell r="J532">
            <v>9325.5</v>
          </cell>
        </row>
        <row r="533">
          <cell r="A533">
            <v>209763</v>
          </cell>
          <cell r="B533" t="str">
            <v>KIT BYPAS GASTRICO LAP CARE</v>
          </cell>
          <cell r="C533" t="str">
            <v>OK</v>
          </cell>
          <cell r="D533" t="str">
            <v>CLINICO</v>
          </cell>
          <cell r="E533">
            <v>18</v>
          </cell>
          <cell r="F533">
            <v>12</v>
          </cell>
          <cell r="G533">
            <v>940000</v>
          </cell>
          <cell r="H533">
            <v>1.5</v>
          </cell>
          <cell r="I533">
            <v>6</v>
          </cell>
          <cell r="J533">
            <v>18</v>
          </cell>
        </row>
        <row r="534">
          <cell r="A534">
            <v>201340</v>
          </cell>
          <cell r="B534" t="str">
            <v>KIT CANULA TQT C/BAL ASPIR SUBGL N8</v>
          </cell>
          <cell r="C534" t="str">
            <v>OK</v>
          </cell>
          <cell r="D534" t="str">
            <v>CLINICO</v>
          </cell>
          <cell r="E534">
            <v>108</v>
          </cell>
          <cell r="F534">
            <v>72</v>
          </cell>
          <cell r="G534">
            <v>24500</v>
          </cell>
          <cell r="H534">
            <v>9</v>
          </cell>
          <cell r="I534">
            <v>36</v>
          </cell>
          <cell r="J534">
            <v>108</v>
          </cell>
        </row>
        <row r="535">
          <cell r="A535">
            <v>201241</v>
          </cell>
          <cell r="B535" t="str">
            <v>KIT CANULA TQT C/BALON ASP.SUBGLOTICA N7</v>
          </cell>
          <cell r="C535" t="str">
            <v>OK</v>
          </cell>
          <cell r="D535" t="str">
            <v>CLINICO</v>
          </cell>
          <cell r="E535">
            <v>19.5</v>
          </cell>
          <cell r="F535">
            <v>13</v>
          </cell>
          <cell r="G535">
            <v>24500</v>
          </cell>
          <cell r="H535">
            <v>1.625</v>
          </cell>
          <cell r="I535">
            <v>6.5</v>
          </cell>
          <cell r="J535">
            <v>19.5</v>
          </cell>
        </row>
        <row r="536">
          <cell r="A536">
            <v>194363</v>
          </cell>
          <cell r="B536" t="str">
            <v>KIT CANULA TQT PORTEX N7 C/CUFF</v>
          </cell>
          <cell r="C536" t="str">
            <v>OK</v>
          </cell>
          <cell r="D536" t="str">
            <v>CLINICO</v>
          </cell>
          <cell r="E536">
            <v>16.5</v>
          </cell>
          <cell r="F536">
            <v>11</v>
          </cell>
          <cell r="G536">
            <v>24500</v>
          </cell>
          <cell r="H536">
            <v>1.375</v>
          </cell>
          <cell r="I536">
            <v>5.5</v>
          </cell>
          <cell r="J536">
            <v>16.5</v>
          </cell>
        </row>
        <row r="537">
          <cell r="A537">
            <v>210895</v>
          </cell>
          <cell r="B537" t="str">
            <v>KIT CATETER MAHURKAR DE 13.5 x 16 cms</v>
          </cell>
          <cell r="C537" t="str">
            <v>OK</v>
          </cell>
          <cell r="D537" t="str">
            <v>CLINICO</v>
          </cell>
          <cell r="E537">
            <v>30</v>
          </cell>
          <cell r="F537">
            <v>20</v>
          </cell>
          <cell r="G537">
            <v>38000</v>
          </cell>
          <cell r="H537">
            <v>2.5</v>
          </cell>
          <cell r="I537">
            <v>10</v>
          </cell>
          <cell r="J537">
            <v>30</v>
          </cell>
        </row>
        <row r="538">
          <cell r="A538">
            <v>210896</v>
          </cell>
          <cell r="B538" t="str">
            <v>KIT CATETER MAHURKAR DE 13.5 x 20 cms</v>
          </cell>
          <cell r="C538" t="str">
            <v>OK</v>
          </cell>
          <cell r="D538" t="str">
            <v>CLINICO</v>
          </cell>
          <cell r="E538">
            <v>30</v>
          </cell>
          <cell r="F538">
            <v>20</v>
          </cell>
          <cell r="G538">
            <v>38000</v>
          </cell>
          <cell r="H538">
            <v>2.5</v>
          </cell>
          <cell r="I538">
            <v>10</v>
          </cell>
          <cell r="J538">
            <v>30</v>
          </cell>
        </row>
        <row r="539">
          <cell r="A539">
            <v>210692</v>
          </cell>
          <cell r="B539" t="str">
            <v>KIT CISTOSTOMIA 14FR UROMED</v>
          </cell>
          <cell r="C539" t="str">
            <v>OK</v>
          </cell>
          <cell r="D539" t="str">
            <v>CLINICO</v>
          </cell>
          <cell r="E539">
            <v>25.5</v>
          </cell>
          <cell r="F539">
            <v>17</v>
          </cell>
          <cell r="G539">
            <v>29000</v>
          </cell>
          <cell r="H539">
            <v>2.125</v>
          </cell>
          <cell r="I539">
            <v>8.5</v>
          </cell>
          <cell r="J539">
            <v>25.5</v>
          </cell>
        </row>
        <row r="540">
          <cell r="A540">
            <v>201010</v>
          </cell>
          <cell r="B540" t="str">
            <v>KIT CISTOSTOMIA POR PUNCION SUPRAPUBICA</v>
          </cell>
          <cell r="C540" t="str">
            <v>OK</v>
          </cell>
          <cell r="D540" t="str">
            <v>CLINICO</v>
          </cell>
          <cell r="E540">
            <v>13.5</v>
          </cell>
          <cell r="F540">
            <v>9</v>
          </cell>
          <cell r="G540">
            <v>27900</v>
          </cell>
          <cell r="H540">
            <v>1.125</v>
          </cell>
          <cell r="I540">
            <v>4.5</v>
          </cell>
          <cell r="J540">
            <v>13.5</v>
          </cell>
        </row>
        <row r="541">
          <cell r="A541">
            <v>201012</v>
          </cell>
          <cell r="B541" t="str">
            <v>KIT CURACION ESTANDAR CON TIJERA ESTERIL</v>
          </cell>
          <cell r="C541" t="str">
            <v>OK</v>
          </cell>
          <cell r="D541" t="str">
            <v>CLINICO</v>
          </cell>
          <cell r="E541">
            <v>172260</v>
          </cell>
          <cell r="F541">
            <v>114840</v>
          </cell>
          <cell r="G541">
            <v>1100</v>
          </cell>
          <cell r="H541">
            <v>14355</v>
          </cell>
          <cell r="I541">
            <v>57420</v>
          </cell>
          <cell r="J541">
            <v>172260</v>
          </cell>
        </row>
        <row r="542">
          <cell r="A542">
            <v>206095</v>
          </cell>
          <cell r="B542" t="str">
            <v>KIT DE ACCESORIO 100-S</v>
          </cell>
          <cell r="C542" t="str">
            <v>OK</v>
          </cell>
          <cell r="D542" t="str">
            <v>CLINICO</v>
          </cell>
          <cell r="E542">
            <v>6</v>
          </cell>
          <cell r="F542">
            <v>4</v>
          </cell>
          <cell r="G542">
            <v>106200</v>
          </cell>
          <cell r="H542">
            <v>0.5</v>
          </cell>
          <cell r="I542">
            <v>2</v>
          </cell>
          <cell r="J542">
            <v>6</v>
          </cell>
        </row>
        <row r="543">
          <cell r="A543">
            <v>201162</v>
          </cell>
          <cell r="B543" t="str">
            <v>KIT DE APLICACION ESPUMA CON PLATA LARGE</v>
          </cell>
          <cell r="C543" t="str">
            <v>OK</v>
          </cell>
          <cell r="D543" t="str">
            <v>COMODATO-CLINICO</v>
          </cell>
          <cell r="E543">
            <v>67.5</v>
          </cell>
          <cell r="F543">
            <v>45</v>
          </cell>
          <cell r="G543">
            <v>75000</v>
          </cell>
          <cell r="H543">
            <v>5.625</v>
          </cell>
          <cell r="I543">
            <v>22.5</v>
          </cell>
          <cell r="J543">
            <v>67.5</v>
          </cell>
        </row>
        <row r="544">
          <cell r="A544">
            <v>201163</v>
          </cell>
          <cell r="B544" t="str">
            <v>KIT DE APLICACION ESPUMA CON PLATA MEDIU</v>
          </cell>
          <cell r="C544" t="str">
            <v>OK</v>
          </cell>
          <cell r="D544" t="str">
            <v>COMODATO-CLINICO</v>
          </cell>
          <cell r="E544">
            <v>75</v>
          </cell>
          <cell r="F544">
            <v>50</v>
          </cell>
          <cell r="G544">
            <v>69547</v>
          </cell>
          <cell r="H544">
            <v>6.25</v>
          </cell>
          <cell r="I544">
            <v>25</v>
          </cell>
          <cell r="J544">
            <v>75</v>
          </cell>
        </row>
        <row r="545">
          <cell r="A545">
            <v>201164</v>
          </cell>
          <cell r="B545" t="str">
            <v>KIT DE APLICACION ESPUMA CON PLATA SMALL</v>
          </cell>
          <cell r="C545" t="str">
            <v>OK</v>
          </cell>
          <cell r="D545" t="str">
            <v>COMODATO-CLINICO</v>
          </cell>
          <cell r="E545">
            <v>61.5</v>
          </cell>
          <cell r="F545">
            <v>41</v>
          </cell>
          <cell r="G545">
            <v>47216</v>
          </cell>
          <cell r="H545">
            <v>5.125</v>
          </cell>
          <cell r="I545">
            <v>20.5</v>
          </cell>
          <cell r="J545">
            <v>61.5</v>
          </cell>
        </row>
        <row r="546">
          <cell r="A546">
            <v>201165</v>
          </cell>
          <cell r="B546" t="str">
            <v>KIT DE APLICACION ESPUMA LARGE SISTEMA P</v>
          </cell>
          <cell r="C546" t="str">
            <v>OK</v>
          </cell>
          <cell r="D546" t="str">
            <v>COMODATO-CLINICO</v>
          </cell>
          <cell r="E546">
            <v>367.5</v>
          </cell>
          <cell r="F546">
            <v>245</v>
          </cell>
          <cell r="G546">
            <v>49243</v>
          </cell>
          <cell r="H546">
            <v>30.625</v>
          </cell>
          <cell r="I546">
            <v>122.5</v>
          </cell>
          <cell r="J546">
            <v>367.5</v>
          </cell>
        </row>
        <row r="547">
          <cell r="A547">
            <v>201167</v>
          </cell>
          <cell r="B547" t="str">
            <v>KIT DE APLICACION ESPUMA SMALL SISTEMA P</v>
          </cell>
          <cell r="C547" t="str">
            <v>OK</v>
          </cell>
          <cell r="D547" t="str">
            <v>COMODATO-CLINICO</v>
          </cell>
          <cell r="E547">
            <v>345</v>
          </cell>
          <cell r="F547">
            <v>230</v>
          </cell>
          <cell r="G547">
            <v>57470</v>
          </cell>
          <cell r="H547">
            <v>28.75</v>
          </cell>
          <cell r="I547">
            <v>115</v>
          </cell>
          <cell r="J547">
            <v>345</v>
          </cell>
        </row>
        <row r="548">
          <cell r="A548">
            <v>201168</v>
          </cell>
          <cell r="B548" t="str">
            <v>KIT DE APLICACION ESPUMA X-LARGE SISTEMA</v>
          </cell>
          <cell r="C548" t="str">
            <v>OK</v>
          </cell>
          <cell r="D548" t="str">
            <v>COMODATO-CLINICO</v>
          </cell>
          <cell r="E548">
            <v>37.5</v>
          </cell>
          <cell r="F548">
            <v>25</v>
          </cell>
          <cell r="G548">
            <v>121000</v>
          </cell>
          <cell r="H548">
            <v>3.125</v>
          </cell>
          <cell r="I548">
            <v>12.5</v>
          </cell>
          <cell r="J548">
            <v>37.5</v>
          </cell>
        </row>
        <row r="549">
          <cell r="A549">
            <v>201411</v>
          </cell>
          <cell r="B549" t="str">
            <v>KIT DE ASEO GENITAL</v>
          </cell>
          <cell r="C549" t="str">
            <v>OK</v>
          </cell>
          <cell r="D549" t="str">
            <v>CLINICO</v>
          </cell>
          <cell r="E549">
            <v>40890</v>
          </cell>
          <cell r="F549">
            <v>27260</v>
          </cell>
          <cell r="G549">
            <v>780</v>
          </cell>
          <cell r="H549">
            <v>3407.5</v>
          </cell>
          <cell r="I549">
            <v>13630</v>
          </cell>
          <cell r="J549">
            <v>40890</v>
          </cell>
        </row>
        <row r="550">
          <cell r="A550">
            <v>201020</v>
          </cell>
          <cell r="B550" t="str">
            <v>KIT DE IRRIAGACION ARTROSCOPICA EN Y</v>
          </cell>
          <cell r="C550" t="str">
            <v>OK</v>
          </cell>
          <cell r="D550" t="str">
            <v>CLINICO</v>
          </cell>
          <cell r="E550">
            <v>4050</v>
          </cell>
          <cell r="F550">
            <v>2700</v>
          </cell>
          <cell r="G550">
            <v>3230</v>
          </cell>
          <cell r="H550">
            <v>337.5</v>
          </cell>
          <cell r="I550">
            <v>1350</v>
          </cell>
          <cell r="J550">
            <v>4050</v>
          </cell>
        </row>
        <row r="551">
          <cell r="A551">
            <v>208653</v>
          </cell>
          <cell r="B551" t="str">
            <v>KIT DE PARTO</v>
          </cell>
          <cell r="C551" t="str">
            <v>OK</v>
          </cell>
          <cell r="D551" t="str">
            <v>CLINICO</v>
          </cell>
          <cell r="E551">
            <v>54</v>
          </cell>
          <cell r="F551">
            <v>36</v>
          </cell>
          <cell r="G551">
            <v>20815</v>
          </cell>
          <cell r="H551">
            <v>4.5</v>
          </cell>
          <cell r="I551">
            <v>18</v>
          </cell>
          <cell r="J551">
            <v>54</v>
          </cell>
        </row>
        <row r="552">
          <cell r="A552">
            <v>201021</v>
          </cell>
          <cell r="B552" t="str">
            <v>KIT DE PRESION COMPARTIMENTAL</v>
          </cell>
          <cell r="C552" t="str">
            <v>OK</v>
          </cell>
          <cell r="D552" t="str">
            <v>CLINICO</v>
          </cell>
          <cell r="E552">
            <v>27</v>
          </cell>
          <cell r="F552">
            <v>18</v>
          </cell>
          <cell r="G552">
            <v>86233</v>
          </cell>
          <cell r="H552">
            <v>2.25</v>
          </cell>
          <cell r="I552">
            <v>9</v>
          </cell>
          <cell r="J552">
            <v>27</v>
          </cell>
        </row>
        <row r="553">
          <cell r="A553">
            <v>201171</v>
          </cell>
          <cell r="B553" t="str">
            <v>KIT DE ROPA DESECHABLE ESTERIL CON DELAN</v>
          </cell>
          <cell r="C553" t="str">
            <v>OK</v>
          </cell>
          <cell r="D553" t="str">
            <v>CLINICO</v>
          </cell>
          <cell r="E553">
            <v>5469</v>
          </cell>
          <cell r="F553">
            <v>3646</v>
          </cell>
          <cell r="G553">
            <v>4000</v>
          </cell>
          <cell r="H553">
            <v>455.75</v>
          </cell>
          <cell r="I553">
            <v>1823</v>
          </cell>
          <cell r="J553">
            <v>5469</v>
          </cell>
        </row>
        <row r="554">
          <cell r="A554">
            <v>201173</v>
          </cell>
          <cell r="B554" t="str">
            <v>KIT DE TRAQUEOSTOMIA PERCUTANEA Nº 8.0 C</v>
          </cell>
          <cell r="C554" t="str">
            <v>OK</v>
          </cell>
          <cell r="D554" t="str">
            <v>CLINICO</v>
          </cell>
          <cell r="E554">
            <v>22.5</v>
          </cell>
          <cell r="F554">
            <v>15</v>
          </cell>
          <cell r="G554">
            <v>260000</v>
          </cell>
          <cell r="H554">
            <v>1.875</v>
          </cell>
          <cell r="I554">
            <v>7.5</v>
          </cell>
          <cell r="J554">
            <v>22.5</v>
          </cell>
        </row>
        <row r="555">
          <cell r="A555">
            <v>201174</v>
          </cell>
          <cell r="B555" t="str">
            <v>KIT DE TRAQUEOSTOMIA PERCUTANEA Nº 9.0 C</v>
          </cell>
          <cell r="C555" t="str">
            <v>OK</v>
          </cell>
          <cell r="D555" t="str">
            <v>CLINICO</v>
          </cell>
          <cell r="E555">
            <v>34.5</v>
          </cell>
          <cell r="F555">
            <v>23</v>
          </cell>
          <cell r="G555">
            <v>260000</v>
          </cell>
          <cell r="H555">
            <v>2.875</v>
          </cell>
          <cell r="I555">
            <v>11.5</v>
          </cell>
          <cell r="J555">
            <v>34.5</v>
          </cell>
        </row>
        <row r="556">
          <cell r="A556">
            <v>189583</v>
          </cell>
          <cell r="B556" t="str">
            <v>KIT DEPRESOR LINGUAL C/RETROILUMINACIÓN</v>
          </cell>
          <cell r="C556" t="str">
            <v>OK</v>
          </cell>
          <cell r="D556" t="str">
            <v>REHABILITACION-ORTOPEDIA</v>
          </cell>
          <cell r="E556">
            <v>165</v>
          </cell>
          <cell r="F556">
            <v>110</v>
          </cell>
          <cell r="G556">
            <v>50000</v>
          </cell>
          <cell r="H556">
            <v>13.75</v>
          </cell>
          <cell r="I556">
            <v>55</v>
          </cell>
          <cell r="J556">
            <v>165</v>
          </cell>
        </row>
        <row r="557">
          <cell r="A557">
            <v>204127</v>
          </cell>
          <cell r="B557" t="str">
            <v>KIT FERULAS SEMIRIGIDAS DISTINTO TAMAÑO</v>
          </cell>
          <cell r="C557" t="str">
            <v>OK</v>
          </cell>
          <cell r="D557" t="str">
            <v>CLINICO</v>
          </cell>
          <cell r="E557">
            <v>15</v>
          </cell>
          <cell r="F557">
            <v>10</v>
          </cell>
          <cell r="G557">
            <v>39900</v>
          </cell>
          <cell r="H557">
            <v>1.25</v>
          </cell>
          <cell r="I557">
            <v>5</v>
          </cell>
          <cell r="J557">
            <v>15</v>
          </cell>
        </row>
        <row r="558">
          <cell r="A558">
            <v>200404</v>
          </cell>
          <cell r="B558" t="str">
            <v>KIT FUNDA EQUIPO RXBV-29 EST DES 3 PIEZA</v>
          </cell>
          <cell r="C558" t="str">
            <v>OK</v>
          </cell>
          <cell r="D558" t="str">
            <v>CLINICO</v>
          </cell>
          <cell r="E558">
            <v>6909</v>
          </cell>
          <cell r="F558">
            <v>4606</v>
          </cell>
          <cell r="G558">
            <v>1493</v>
          </cell>
          <cell r="H558">
            <v>575.75</v>
          </cell>
          <cell r="I558">
            <v>2303</v>
          </cell>
          <cell r="J558">
            <v>6909</v>
          </cell>
        </row>
        <row r="559">
          <cell r="A559">
            <v>201175</v>
          </cell>
          <cell r="B559" t="str">
            <v>KIT GASTROSTOMIA ENDOSCOPICA PERCUTANEA</v>
          </cell>
          <cell r="C559" t="str">
            <v>OK</v>
          </cell>
          <cell r="D559" t="str">
            <v>CLINICO</v>
          </cell>
          <cell r="E559">
            <v>33</v>
          </cell>
          <cell r="F559">
            <v>22</v>
          </cell>
          <cell r="G559">
            <v>115000</v>
          </cell>
          <cell r="H559">
            <v>2.75</v>
          </cell>
          <cell r="I559">
            <v>11</v>
          </cell>
          <cell r="J559">
            <v>33</v>
          </cell>
        </row>
        <row r="560">
          <cell r="A560">
            <v>209843</v>
          </cell>
          <cell r="B560" t="str">
            <v>KIT HI HUMIDIFER</v>
          </cell>
          <cell r="C560" t="str">
            <v>OK</v>
          </cell>
          <cell r="D560" t="str">
            <v>CLINICO</v>
          </cell>
          <cell r="E560">
            <v>30</v>
          </cell>
          <cell r="F560">
            <v>20</v>
          </cell>
          <cell r="G560">
            <v>49900</v>
          </cell>
          <cell r="H560">
            <v>2.5</v>
          </cell>
          <cell r="I560">
            <v>10</v>
          </cell>
          <cell r="J560">
            <v>30</v>
          </cell>
        </row>
        <row r="561">
          <cell r="A561">
            <v>201782</v>
          </cell>
          <cell r="B561" t="str">
            <v>KIT INCONTINENCIA FECAL FLEXI SEAL FMS</v>
          </cell>
          <cell r="C561" t="str">
            <v>OK</v>
          </cell>
          <cell r="D561" t="str">
            <v>CLINICO</v>
          </cell>
          <cell r="E561">
            <v>30</v>
          </cell>
          <cell r="F561">
            <v>20</v>
          </cell>
          <cell r="G561">
            <v>165600</v>
          </cell>
          <cell r="H561">
            <v>2.5</v>
          </cell>
          <cell r="I561">
            <v>10</v>
          </cell>
          <cell r="J561">
            <v>30</v>
          </cell>
        </row>
        <row r="562">
          <cell r="A562">
            <v>201416</v>
          </cell>
          <cell r="B562" t="str">
            <v>KIT INSTALACION O CAMBIO DE VIA VENOSA P</v>
          </cell>
          <cell r="C562" t="str">
            <v>OK</v>
          </cell>
          <cell r="D562" t="str">
            <v>CLINICO</v>
          </cell>
          <cell r="E562">
            <v>24450</v>
          </cell>
          <cell r="F562">
            <v>16300</v>
          </cell>
          <cell r="G562">
            <v>2650</v>
          </cell>
          <cell r="H562">
            <v>2037.5</v>
          </cell>
          <cell r="I562">
            <v>8150</v>
          </cell>
          <cell r="J562">
            <v>24450</v>
          </cell>
        </row>
        <row r="563">
          <cell r="A563">
            <v>204665</v>
          </cell>
          <cell r="B563" t="str">
            <v>KIT INYECCION FLUIDO VISCOSO</v>
          </cell>
          <cell r="C563" t="str">
            <v>OK</v>
          </cell>
          <cell r="D563" t="str">
            <v>CLINICO</v>
          </cell>
          <cell r="E563">
            <v>7.5</v>
          </cell>
          <cell r="F563">
            <v>5</v>
          </cell>
          <cell r="G563">
            <v>45747</v>
          </cell>
          <cell r="H563">
            <v>0.625</v>
          </cell>
          <cell r="I563">
            <v>2.5</v>
          </cell>
          <cell r="J563">
            <v>7.5</v>
          </cell>
        </row>
        <row r="564">
          <cell r="A564">
            <v>200405</v>
          </cell>
          <cell r="B564" t="str">
            <v>KIT P/ANESTESIA EPIDURAL 16 G</v>
          </cell>
          <cell r="C564" t="str">
            <v>OK</v>
          </cell>
          <cell r="D564" t="str">
            <v>CLINICO</v>
          </cell>
          <cell r="E564">
            <v>120</v>
          </cell>
          <cell r="F564">
            <v>80</v>
          </cell>
          <cell r="G564">
            <v>7350</v>
          </cell>
          <cell r="H564">
            <v>10</v>
          </cell>
          <cell r="I564">
            <v>40</v>
          </cell>
          <cell r="J564">
            <v>120</v>
          </cell>
        </row>
        <row r="565">
          <cell r="A565">
            <v>208524</v>
          </cell>
          <cell r="B565" t="str">
            <v>KIT PEDIATRICO</v>
          </cell>
          <cell r="C565" t="str">
            <v>OK</v>
          </cell>
          <cell r="D565" t="str">
            <v>CLINICO</v>
          </cell>
          <cell r="E565">
            <v>22.5</v>
          </cell>
          <cell r="F565">
            <v>15</v>
          </cell>
          <cell r="G565">
            <v>386900</v>
          </cell>
          <cell r="H565">
            <v>1.875</v>
          </cell>
          <cell r="I565">
            <v>7.5</v>
          </cell>
          <cell r="J565">
            <v>22.5</v>
          </cell>
        </row>
        <row r="566">
          <cell r="A566">
            <v>201028</v>
          </cell>
          <cell r="B566" t="str">
            <v>KIT PREPARACION DE PACIENTE PARA PABELLO</v>
          </cell>
          <cell r="C566" t="str">
            <v>OK</v>
          </cell>
          <cell r="D566" t="str">
            <v>CLINICO</v>
          </cell>
          <cell r="E566">
            <v>13258.5</v>
          </cell>
          <cell r="F566">
            <v>8839</v>
          </cell>
          <cell r="G566">
            <v>922</v>
          </cell>
          <cell r="H566">
            <v>1104.875</v>
          </cell>
          <cell r="I566">
            <v>4419.5</v>
          </cell>
          <cell r="J566">
            <v>13258.5</v>
          </cell>
        </row>
        <row r="567">
          <cell r="A567">
            <v>200407</v>
          </cell>
          <cell r="B567" t="str">
            <v>KIT RAQUIPERI</v>
          </cell>
          <cell r="C567" t="str">
            <v>OK</v>
          </cell>
          <cell r="D567" t="str">
            <v>CLINICO</v>
          </cell>
          <cell r="E567">
            <v>60</v>
          </cell>
          <cell r="F567">
            <v>40</v>
          </cell>
          <cell r="G567">
            <v>20000</v>
          </cell>
          <cell r="H567">
            <v>5</v>
          </cell>
          <cell r="I567">
            <v>20</v>
          </cell>
          <cell r="J567">
            <v>60</v>
          </cell>
        </row>
        <row r="568">
          <cell r="A568">
            <v>183458</v>
          </cell>
          <cell r="B568" t="str">
            <v>KIT TABLA ESPINAL C-CORREAS, COLLAR E IN</v>
          </cell>
          <cell r="C568" t="str">
            <v>OK</v>
          </cell>
          <cell r="D568" t="str">
            <v>CLINICO</v>
          </cell>
          <cell r="E568">
            <v>36</v>
          </cell>
          <cell r="F568">
            <v>24</v>
          </cell>
          <cell r="G568">
            <v>129900</v>
          </cell>
          <cell r="H568">
            <v>3</v>
          </cell>
          <cell r="I568">
            <v>12</v>
          </cell>
          <cell r="J568">
            <v>36</v>
          </cell>
        </row>
        <row r="569">
          <cell r="A569">
            <v>211274</v>
          </cell>
          <cell r="B569" t="str">
            <v>KIT TROCARES LAP PROMEDON</v>
          </cell>
          <cell r="C569" t="str">
            <v>OK</v>
          </cell>
          <cell r="D569" t="str">
            <v>CLINICO</v>
          </cell>
          <cell r="E569">
            <v>162</v>
          </cell>
          <cell r="F569">
            <v>108</v>
          </cell>
          <cell r="G569">
            <v>64028</v>
          </cell>
          <cell r="H569">
            <v>13.5</v>
          </cell>
          <cell r="I569">
            <v>54</v>
          </cell>
          <cell r="J569">
            <v>162</v>
          </cell>
        </row>
        <row r="570">
          <cell r="A570">
            <v>100276</v>
          </cell>
          <cell r="B570" t="str">
            <v>LAMPARA CON LUPA PARA ADOSAR A MESA</v>
          </cell>
          <cell r="C570" t="str">
            <v>REVISAR</v>
          </cell>
          <cell r="D570" t="str">
            <v>CLINICO</v>
          </cell>
          <cell r="E570">
            <v>54</v>
          </cell>
          <cell r="F570">
            <v>36</v>
          </cell>
          <cell r="G570">
            <v>83000</v>
          </cell>
          <cell r="H570">
            <v>4.5</v>
          </cell>
          <cell r="I570">
            <v>18</v>
          </cell>
          <cell r="J570">
            <v>54</v>
          </cell>
        </row>
        <row r="571">
          <cell r="A571">
            <v>200409</v>
          </cell>
          <cell r="B571" t="str">
            <v>LANCETA ACCU-CHEK SAFE T PRO UNO</v>
          </cell>
          <cell r="C571" t="str">
            <v>OK</v>
          </cell>
          <cell r="D571" t="str">
            <v>COMODATO-CLINICO</v>
          </cell>
          <cell r="E571">
            <v>1725</v>
          </cell>
          <cell r="F571">
            <v>1150</v>
          </cell>
          <cell r="G571">
            <v>400</v>
          </cell>
          <cell r="H571">
            <v>143.75</v>
          </cell>
          <cell r="I571">
            <v>575</v>
          </cell>
          <cell r="J571">
            <v>1725</v>
          </cell>
        </row>
        <row r="572">
          <cell r="A572">
            <v>200410</v>
          </cell>
          <cell r="B572" t="str">
            <v>LAPIZ DEMOGRAFICO QUIR</v>
          </cell>
          <cell r="C572" t="str">
            <v>OK</v>
          </cell>
          <cell r="D572" t="str">
            <v>CLINICO</v>
          </cell>
          <cell r="E572">
            <v>10200</v>
          </cell>
          <cell r="F572">
            <v>6800</v>
          </cell>
          <cell r="G572">
            <v>632.48</v>
          </cell>
          <cell r="H572">
            <v>850</v>
          </cell>
          <cell r="I572">
            <v>3400</v>
          </cell>
          <cell r="J572">
            <v>10200</v>
          </cell>
        </row>
        <row r="573">
          <cell r="A573">
            <v>200411</v>
          </cell>
          <cell r="B573" t="str">
            <v>LAPIZ ELECTROBISTURI MONOPOLAR</v>
          </cell>
          <cell r="C573" t="str">
            <v>OK</v>
          </cell>
          <cell r="D573" t="str">
            <v>CLINICO</v>
          </cell>
          <cell r="E573">
            <v>8730</v>
          </cell>
          <cell r="F573">
            <v>5820</v>
          </cell>
          <cell r="G573">
            <v>1020</v>
          </cell>
          <cell r="H573">
            <v>727.5</v>
          </cell>
          <cell r="I573">
            <v>2910</v>
          </cell>
          <cell r="J573">
            <v>8730</v>
          </cell>
        </row>
        <row r="574">
          <cell r="A574">
            <v>503932</v>
          </cell>
          <cell r="B574" t="str">
            <v>LENTE 3M COVID 19</v>
          </cell>
          <cell r="C574" t="str">
            <v>OK</v>
          </cell>
          <cell r="D574" t="str">
            <v>CLINICO</v>
          </cell>
          <cell r="E574">
            <v>150</v>
          </cell>
          <cell r="F574">
            <v>100</v>
          </cell>
          <cell r="G574">
            <v>2270</v>
          </cell>
          <cell r="H574">
            <v>12.5</v>
          </cell>
          <cell r="I574">
            <v>50</v>
          </cell>
          <cell r="J574">
            <v>150</v>
          </cell>
        </row>
        <row r="575">
          <cell r="A575">
            <v>200412</v>
          </cell>
          <cell r="B575" t="str">
            <v>LENTE CONTACTO 8,6-050 CIB</v>
          </cell>
          <cell r="C575" t="str">
            <v>OK</v>
          </cell>
          <cell r="D575" t="str">
            <v>CLINICO</v>
          </cell>
          <cell r="E575">
            <v>306</v>
          </cell>
          <cell r="F575">
            <v>204</v>
          </cell>
          <cell r="G575">
            <v>4296</v>
          </cell>
          <cell r="H575">
            <v>25.5</v>
          </cell>
          <cell r="I575">
            <v>102</v>
          </cell>
          <cell r="J575">
            <v>306</v>
          </cell>
        </row>
        <row r="576">
          <cell r="A576">
            <v>200414</v>
          </cell>
          <cell r="B576" t="str">
            <v>LIGADURA C/VELCRO</v>
          </cell>
          <cell r="C576" t="str">
            <v>OK</v>
          </cell>
          <cell r="D576" t="str">
            <v>ORTOPEDIA</v>
          </cell>
          <cell r="E576">
            <v>345</v>
          </cell>
          <cell r="F576">
            <v>230</v>
          </cell>
          <cell r="G576">
            <v>979</v>
          </cell>
          <cell r="H576">
            <v>28.75</v>
          </cell>
          <cell r="I576">
            <v>115</v>
          </cell>
          <cell r="J576">
            <v>345</v>
          </cell>
        </row>
        <row r="577">
          <cell r="A577">
            <v>200415</v>
          </cell>
          <cell r="B577" t="str">
            <v>LIGADURA STRETCH</v>
          </cell>
          <cell r="C577" t="str">
            <v>OK</v>
          </cell>
          <cell r="D577" t="str">
            <v>CLINICO</v>
          </cell>
          <cell r="E577">
            <v>3447</v>
          </cell>
          <cell r="F577">
            <v>2298</v>
          </cell>
          <cell r="G577">
            <v>90</v>
          </cell>
          <cell r="H577">
            <v>287.25</v>
          </cell>
          <cell r="I577">
            <v>1149</v>
          </cell>
          <cell r="J577">
            <v>3447</v>
          </cell>
        </row>
        <row r="578">
          <cell r="A578">
            <v>200416</v>
          </cell>
          <cell r="B578" t="str">
            <v>LIJA LIMPIA BISTURI</v>
          </cell>
          <cell r="C578" t="str">
            <v>OK</v>
          </cell>
          <cell r="D578" t="str">
            <v>CLINICO</v>
          </cell>
          <cell r="E578">
            <v>3600</v>
          </cell>
          <cell r="F578">
            <v>2400</v>
          </cell>
          <cell r="G578">
            <v>353.76</v>
          </cell>
          <cell r="H578">
            <v>300</v>
          </cell>
          <cell r="I578">
            <v>1200</v>
          </cell>
          <cell r="J578">
            <v>3600</v>
          </cell>
        </row>
        <row r="579">
          <cell r="A579">
            <v>206518</v>
          </cell>
          <cell r="B579" t="str">
            <v>LINEA IRRIGACION ELITE</v>
          </cell>
          <cell r="C579" t="str">
            <v>OK</v>
          </cell>
          <cell r="D579" t="str">
            <v>CLINICO</v>
          </cell>
          <cell r="E579">
            <v>135</v>
          </cell>
          <cell r="F579">
            <v>90</v>
          </cell>
          <cell r="G579">
            <v>32185</v>
          </cell>
          <cell r="H579">
            <v>11.25</v>
          </cell>
          <cell r="I579">
            <v>45</v>
          </cell>
          <cell r="J579">
            <v>135</v>
          </cell>
        </row>
        <row r="580">
          <cell r="A580">
            <v>203984</v>
          </cell>
          <cell r="B580" t="str">
            <v>LINTERNA EXAMEN</v>
          </cell>
          <cell r="C580" t="str">
            <v>OK</v>
          </cell>
          <cell r="D580" t="str">
            <v>CLINICO</v>
          </cell>
          <cell r="E580">
            <v>21</v>
          </cell>
          <cell r="F580">
            <v>14</v>
          </cell>
          <cell r="G580">
            <v>10975</v>
          </cell>
          <cell r="H580">
            <v>1.75</v>
          </cell>
          <cell r="I580">
            <v>7</v>
          </cell>
          <cell r="J580">
            <v>21</v>
          </cell>
        </row>
        <row r="581">
          <cell r="A581">
            <v>200421</v>
          </cell>
          <cell r="B581" t="str">
            <v>LLAVE 3 PASOS DESECH P/BOMBA 3 CANALES</v>
          </cell>
          <cell r="C581" t="str">
            <v>OK</v>
          </cell>
          <cell r="D581" t="str">
            <v>CLINICO</v>
          </cell>
          <cell r="E581">
            <v>12810</v>
          </cell>
          <cell r="F581">
            <v>8540</v>
          </cell>
          <cell r="G581">
            <v>330</v>
          </cell>
          <cell r="H581">
            <v>1067.5</v>
          </cell>
          <cell r="I581">
            <v>4270</v>
          </cell>
          <cell r="J581">
            <v>12810</v>
          </cell>
        </row>
        <row r="582">
          <cell r="A582">
            <v>200422</v>
          </cell>
          <cell r="B582" t="str">
            <v>LLAVE 3 PASOS DESECH P/BOMBA MONOCANAL</v>
          </cell>
          <cell r="C582" t="str">
            <v>OK</v>
          </cell>
          <cell r="D582" t="str">
            <v>CLINICO</v>
          </cell>
          <cell r="E582">
            <v>11550</v>
          </cell>
          <cell r="F582">
            <v>7700</v>
          </cell>
          <cell r="G582">
            <v>250</v>
          </cell>
          <cell r="H582">
            <v>962.5</v>
          </cell>
          <cell r="I582">
            <v>3850</v>
          </cell>
          <cell r="J582">
            <v>11550</v>
          </cell>
        </row>
        <row r="583">
          <cell r="A583">
            <v>200969</v>
          </cell>
          <cell r="B583" t="str">
            <v>LLAVE DE 3 PASOS DES P/BOMBA MONOCANAL D</v>
          </cell>
          <cell r="C583" t="str">
            <v>OK</v>
          </cell>
          <cell r="D583" t="str">
            <v>CLINICO</v>
          </cell>
          <cell r="E583">
            <v>6000</v>
          </cell>
          <cell r="F583">
            <v>4000</v>
          </cell>
          <cell r="G583">
            <v>350</v>
          </cell>
          <cell r="H583">
            <v>500</v>
          </cell>
          <cell r="I583">
            <v>2000</v>
          </cell>
          <cell r="J583">
            <v>6000</v>
          </cell>
        </row>
        <row r="584">
          <cell r="A584">
            <v>200423</v>
          </cell>
          <cell r="B584" t="str">
            <v>LOCION P/LIMPIAR LA PIEL SACHET S/ALCOHO</v>
          </cell>
          <cell r="C584" t="str">
            <v>OK</v>
          </cell>
          <cell r="D584" t="str">
            <v>CLINICO</v>
          </cell>
          <cell r="E584">
            <v>29700</v>
          </cell>
          <cell r="F584">
            <v>19800</v>
          </cell>
          <cell r="G584">
            <v>275</v>
          </cell>
          <cell r="H584">
            <v>2475</v>
          </cell>
          <cell r="I584">
            <v>9900</v>
          </cell>
          <cell r="J584">
            <v>29700</v>
          </cell>
        </row>
        <row r="585">
          <cell r="A585">
            <v>201576</v>
          </cell>
          <cell r="B585" t="str">
            <v>LUBRICANTE INSTRUMENTAL JG600</v>
          </cell>
          <cell r="C585" t="str">
            <v>OK</v>
          </cell>
          <cell r="D585" t="str">
            <v>CLINICO</v>
          </cell>
          <cell r="E585">
            <v>36</v>
          </cell>
          <cell r="F585">
            <v>24</v>
          </cell>
          <cell r="G585">
            <v>8700</v>
          </cell>
          <cell r="H585">
            <v>3</v>
          </cell>
          <cell r="I585">
            <v>12</v>
          </cell>
          <cell r="J585">
            <v>36</v>
          </cell>
        </row>
        <row r="586">
          <cell r="A586">
            <v>206731</v>
          </cell>
          <cell r="B586" t="str">
            <v>MANGA COMPRESION NEUMT. L</v>
          </cell>
          <cell r="C586" t="str">
            <v>OK</v>
          </cell>
          <cell r="D586" t="str">
            <v>COMODATO-CLINICO</v>
          </cell>
          <cell r="E586">
            <v>306</v>
          </cell>
          <cell r="F586">
            <v>204</v>
          </cell>
          <cell r="G586">
            <v>22000</v>
          </cell>
          <cell r="H586">
            <v>25.5</v>
          </cell>
          <cell r="I586">
            <v>102</v>
          </cell>
          <cell r="J586">
            <v>306</v>
          </cell>
        </row>
        <row r="587">
          <cell r="A587">
            <v>206729</v>
          </cell>
          <cell r="B587" t="str">
            <v>MANGA COMPRESION NEUMT. M</v>
          </cell>
          <cell r="C587" t="str">
            <v>OK</v>
          </cell>
          <cell r="D587" t="str">
            <v>COMODATO-CLINICO</v>
          </cell>
          <cell r="E587">
            <v>4650</v>
          </cell>
          <cell r="F587">
            <v>3100</v>
          </cell>
          <cell r="G587">
            <v>22000</v>
          </cell>
          <cell r="H587">
            <v>387.5</v>
          </cell>
          <cell r="I587">
            <v>1550</v>
          </cell>
          <cell r="J587">
            <v>4650</v>
          </cell>
        </row>
        <row r="588">
          <cell r="A588">
            <v>206730</v>
          </cell>
          <cell r="B588" t="str">
            <v>MANGA COMPRESION NEUMT. S</v>
          </cell>
          <cell r="C588" t="str">
            <v>OK</v>
          </cell>
          <cell r="D588" t="str">
            <v>COMODATO-CLINICO</v>
          </cell>
          <cell r="E588">
            <v>510</v>
          </cell>
          <cell r="F588">
            <v>340</v>
          </cell>
          <cell r="G588">
            <v>22000</v>
          </cell>
          <cell r="H588">
            <v>42.5</v>
          </cell>
          <cell r="I588">
            <v>170</v>
          </cell>
          <cell r="J588">
            <v>510</v>
          </cell>
        </row>
        <row r="589">
          <cell r="A589">
            <v>200970</v>
          </cell>
          <cell r="B589" t="str">
            <v>MANGA DE ARTROSCOPIA ACHS 20CMS 80CM DOB</v>
          </cell>
          <cell r="C589" t="str">
            <v>OK</v>
          </cell>
          <cell r="D589" t="str">
            <v>CLINICO</v>
          </cell>
          <cell r="E589">
            <v>540</v>
          </cell>
          <cell r="F589">
            <v>360</v>
          </cell>
          <cell r="G589">
            <v>1255</v>
          </cell>
          <cell r="H589">
            <v>45</v>
          </cell>
          <cell r="I589">
            <v>180</v>
          </cell>
          <cell r="J589">
            <v>540</v>
          </cell>
        </row>
        <row r="590">
          <cell r="A590">
            <v>200132</v>
          </cell>
          <cell r="B590" t="str">
            <v>MANGA DESECHABLE PA 1 LUMEN</v>
          </cell>
          <cell r="C590" t="str">
            <v>OK</v>
          </cell>
          <cell r="D590" t="str">
            <v>CLINICO</v>
          </cell>
          <cell r="E590">
            <v>14850</v>
          </cell>
          <cell r="F590">
            <v>9900</v>
          </cell>
          <cell r="G590">
            <v>4990</v>
          </cell>
          <cell r="H590">
            <v>1237.5</v>
          </cell>
          <cell r="I590">
            <v>4950</v>
          </cell>
          <cell r="J590">
            <v>14850</v>
          </cell>
        </row>
        <row r="591">
          <cell r="A591">
            <v>201067</v>
          </cell>
          <cell r="B591" t="str">
            <v>MANGA LAPAROSCOPIA 2.5 MTS X 26,5 CMS.</v>
          </cell>
          <cell r="C591" t="str">
            <v>OK</v>
          </cell>
          <cell r="D591" t="str">
            <v>CLINICO</v>
          </cell>
          <cell r="E591">
            <v>1500</v>
          </cell>
          <cell r="F591">
            <v>1000</v>
          </cell>
          <cell r="G591">
            <v>1300</v>
          </cell>
          <cell r="H591">
            <v>125</v>
          </cell>
          <cell r="I591">
            <v>500</v>
          </cell>
          <cell r="J591">
            <v>1500</v>
          </cell>
        </row>
        <row r="592">
          <cell r="A592">
            <v>200425</v>
          </cell>
          <cell r="B592" t="str">
            <v>MANGA PROTECTORA BRAZO</v>
          </cell>
          <cell r="C592" t="str">
            <v>OK</v>
          </cell>
          <cell r="D592" t="str">
            <v>CLINICO</v>
          </cell>
          <cell r="E592">
            <v>600</v>
          </cell>
          <cell r="F592">
            <v>400</v>
          </cell>
          <cell r="G592">
            <v>934</v>
          </cell>
          <cell r="H592">
            <v>50</v>
          </cell>
          <cell r="I592">
            <v>200</v>
          </cell>
          <cell r="J592">
            <v>600</v>
          </cell>
        </row>
        <row r="593">
          <cell r="A593">
            <v>200426</v>
          </cell>
          <cell r="B593" t="str">
            <v>MANGA PROTECTORA PIERNA</v>
          </cell>
          <cell r="C593" t="str">
            <v>OK</v>
          </cell>
          <cell r="D593" t="str">
            <v>CLINICO</v>
          </cell>
          <cell r="E593">
            <v>937.5</v>
          </cell>
          <cell r="F593">
            <v>625</v>
          </cell>
          <cell r="G593">
            <v>398</v>
          </cell>
          <cell r="H593">
            <v>78.125</v>
          </cell>
          <cell r="I593">
            <v>312.5</v>
          </cell>
          <cell r="J593">
            <v>937.5</v>
          </cell>
        </row>
        <row r="594">
          <cell r="A594">
            <v>200427</v>
          </cell>
          <cell r="B594" t="str">
            <v>MANGA SCD EXPRESS HASTA RODILLA TLARGE</v>
          </cell>
          <cell r="C594" t="str">
            <v>OK</v>
          </cell>
          <cell r="D594" t="str">
            <v>COMODATO-CLINICO</v>
          </cell>
          <cell r="E594">
            <v>82.5</v>
          </cell>
          <cell r="F594">
            <v>55</v>
          </cell>
          <cell r="G594">
            <v>22800</v>
          </cell>
          <cell r="H594">
            <v>6.875</v>
          </cell>
          <cell r="I594">
            <v>27.5</v>
          </cell>
          <cell r="J594">
            <v>82.5</v>
          </cell>
        </row>
        <row r="595">
          <cell r="A595">
            <v>200428</v>
          </cell>
          <cell r="B595" t="str">
            <v>MANGA SCD EXPRESS HASTA RODILLA TMEDIUM</v>
          </cell>
          <cell r="C595" t="str">
            <v>OK</v>
          </cell>
          <cell r="D595" t="str">
            <v>COMODATO-CLINICO</v>
          </cell>
          <cell r="E595">
            <v>765</v>
          </cell>
          <cell r="F595">
            <v>510</v>
          </cell>
          <cell r="G595">
            <v>22800</v>
          </cell>
          <cell r="H595">
            <v>63.75</v>
          </cell>
          <cell r="I595">
            <v>255</v>
          </cell>
          <cell r="J595">
            <v>765</v>
          </cell>
        </row>
        <row r="596">
          <cell r="A596">
            <v>207146</v>
          </cell>
          <cell r="B596" t="str">
            <v>MANTA CALEFACTORA DE PACIENTE</v>
          </cell>
          <cell r="C596" t="str">
            <v>OK</v>
          </cell>
          <cell r="D596" t="str">
            <v>CLINICO</v>
          </cell>
          <cell r="E596">
            <v>303</v>
          </cell>
          <cell r="F596">
            <v>202</v>
          </cell>
          <cell r="G596">
            <v>8700</v>
          </cell>
          <cell r="H596">
            <v>25.25</v>
          </cell>
          <cell r="I596">
            <v>101</v>
          </cell>
          <cell r="J596">
            <v>303</v>
          </cell>
        </row>
        <row r="597">
          <cell r="A597">
            <v>200432</v>
          </cell>
          <cell r="B597" t="str">
            <v>MAQUINA AFEITAR DESECH</v>
          </cell>
          <cell r="C597" t="str">
            <v>OK</v>
          </cell>
          <cell r="D597" t="str">
            <v>CLINICO</v>
          </cell>
          <cell r="E597">
            <v>6127.5</v>
          </cell>
          <cell r="F597">
            <v>4085</v>
          </cell>
          <cell r="G597">
            <v>875</v>
          </cell>
          <cell r="H597">
            <v>510.625</v>
          </cell>
          <cell r="I597">
            <v>2042.5</v>
          </cell>
          <cell r="J597">
            <v>6127.5</v>
          </cell>
        </row>
        <row r="598">
          <cell r="A598">
            <v>204001</v>
          </cell>
          <cell r="B598" t="str">
            <v>MAQUINA PARA AFEITAR</v>
          </cell>
          <cell r="C598" t="str">
            <v>BLOQUEAR</v>
          </cell>
          <cell r="D598" t="str">
            <v>CLINICO</v>
          </cell>
          <cell r="E598">
            <v>90</v>
          </cell>
          <cell r="F598">
            <v>60</v>
          </cell>
          <cell r="G598">
            <v>875</v>
          </cell>
          <cell r="H598">
            <v>7.5</v>
          </cell>
          <cell r="I598">
            <v>30</v>
          </cell>
          <cell r="J598">
            <v>90</v>
          </cell>
        </row>
        <row r="599">
          <cell r="A599">
            <v>200433</v>
          </cell>
          <cell r="B599" t="str">
            <v>MARIPOSA 19 GX3/4</v>
          </cell>
          <cell r="C599" t="str">
            <v>OK</v>
          </cell>
          <cell r="D599" t="str">
            <v>CLINICO</v>
          </cell>
          <cell r="E599">
            <v>1200</v>
          </cell>
          <cell r="F599">
            <v>800</v>
          </cell>
          <cell r="G599">
            <v>138</v>
          </cell>
          <cell r="H599">
            <v>100</v>
          </cell>
          <cell r="I599">
            <v>400</v>
          </cell>
          <cell r="J599">
            <v>1200</v>
          </cell>
        </row>
        <row r="600">
          <cell r="A600">
            <v>200435</v>
          </cell>
          <cell r="B600" t="str">
            <v>MARIPOSA 21 GX3/4</v>
          </cell>
          <cell r="C600" t="str">
            <v>OK</v>
          </cell>
          <cell r="D600" t="str">
            <v>CLINICO</v>
          </cell>
          <cell r="E600">
            <v>20475</v>
          </cell>
          <cell r="F600">
            <v>13650</v>
          </cell>
          <cell r="G600">
            <v>57</v>
          </cell>
          <cell r="H600">
            <v>1706.25</v>
          </cell>
          <cell r="I600">
            <v>6825</v>
          </cell>
          <cell r="J600">
            <v>20475</v>
          </cell>
        </row>
        <row r="601">
          <cell r="A601">
            <v>200436</v>
          </cell>
          <cell r="B601" t="str">
            <v>MARIPOSA 23 GX3/4</v>
          </cell>
          <cell r="C601" t="str">
            <v>OK</v>
          </cell>
          <cell r="D601" t="str">
            <v>CLINICO</v>
          </cell>
          <cell r="E601">
            <v>19755</v>
          </cell>
          <cell r="F601">
            <v>13170</v>
          </cell>
          <cell r="G601">
            <v>57</v>
          </cell>
          <cell r="H601">
            <v>1646.25</v>
          </cell>
          <cell r="I601">
            <v>6585</v>
          </cell>
          <cell r="J601">
            <v>19755</v>
          </cell>
        </row>
        <row r="602">
          <cell r="A602">
            <v>200437</v>
          </cell>
          <cell r="B602" t="str">
            <v>MARIPOSA 25 GX3/4</v>
          </cell>
          <cell r="C602" t="str">
            <v>OK</v>
          </cell>
          <cell r="D602" t="str">
            <v>CLINICO</v>
          </cell>
          <cell r="E602">
            <v>4350</v>
          </cell>
          <cell r="F602">
            <v>2900</v>
          </cell>
          <cell r="G602">
            <v>58</v>
          </cell>
          <cell r="H602">
            <v>362.5</v>
          </cell>
          <cell r="I602">
            <v>1450</v>
          </cell>
          <cell r="J602">
            <v>4350</v>
          </cell>
        </row>
        <row r="603">
          <cell r="A603">
            <v>201498</v>
          </cell>
          <cell r="B603" t="str">
            <v>MARIPOSA NO 21</v>
          </cell>
          <cell r="C603" t="str">
            <v>BLOQUEAR</v>
          </cell>
          <cell r="D603" t="str">
            <v>CLINICO</v>
          </cell>
          <cell r="E603">
            <v>150</v>
          </cell>
          <cell r="F603">
            <v>100</v>
          </cell>
          <cell r="G603">
            <v>55</v>
          </cell>
          <cell r="H603">
            <v>12.5</v>
          </cell>
          <cell r="I603">
            <v>50</v>
          </cell>
          <cell r="J603">
            <v>150</v>
          </cell>
        </row>
        <row r="604">
          <cell r="A604">
            <v>201423</v>
          </cell>
          <cell r="B604" t="str">
            <v>MASCARA LARINGEA CORRIENTE N°3</v>
          </cell>
          <cell r="C604" t="str">
            <v>OK</v>
          </cell>
          <cell r="D604" t="str">
            <v>CLINICO</v>
          </cell>
          <cell r="E604">
            <v>7.5</v>
          </cell>
          <cell r="F604">
            <v>5</v>
          </cell>
          <cell r="G604">
            <v>4830</v>
          </cell>
          <cell r="H604">
            <v>0.625</v>
          </cell>
          <cell r="I604">
            <v>2.5</v>
          </cell>
          <cell r="J604">
            <v>7.5</v>
          </cell>
        </row>
        <row r="605">
          <cell r="A605">
            <v>201424</v>
          </cell>
          <cell r="B605" t="str">
            <v>MASCARA LARINGEA CORRIENTE N°5</v>
          </cell>
          <cell r="C605" t="str">
            <v>OK</v>
          </cell>
          <cell r="D605" t="str">
            <v>CLINICO</v>
          </cell>
          <cell r="E605">
            <v>75</v>
          </cell>
          <cell r="F605">
            <v>50</v>
          </cell>
          <cell r="G605">
            <v>4830</v>
          </cell>
          <cell r="H605">
            <v>6.25</v>
          </cell>
          <cell r="I605">
            <v>25</v>
          </cell>
          <cell r="J605">
            <v>75</v>
          </cell>
        </row>
        <row r="606">
          <cell r="A606">
            <v>205241</v>
          </cell>
          <cell r="B606" t="str">
            <v>MASCARA LARINGEASILICONA DESECH N°3</v>
          </cell>
          <cell r="C606" t="str">
            <v>OK</v>
          </cell>
          <cell r="D606" t="str">
            <v>CLINICO</v>
          </cell>
          <cell r="E606">
            <v>40.5</v>
          </cell>
          <cell r="F606">
            <v>27</v>
          </cell>
          <cell r="G606">
            <v>12990</v>
          </cell>
          <cell r="H606">
            <v>3.375</v>
          </cell>
          <cell r="I606">
            <v>13.5</v>
          </cell>
          <cell r="J606">
            <v>40.5</v>
          </cell>
        </row>
        <row r="607">
          <cell r="A607">
            <v>205272</v>
          </cell>
          <cell r="B607" t="str">
            <v>MASCARA LARINGEASILICONA DESECH N°4</v>
          </cell>
          <cell r="C607" t="str">
            <v>OK</v>
          </cell>
          <cell r="D607" t="str">
            <v>CLINICO</v>
          </cell>
          <cell r="E607">
            <v>723</v>
          </cell>
          <cell r="F607">
            <v>482</v>
          </cell>
          <cell r="G607">
            <v>12990</v>
          </cell>
          <cell r="H607">
            <v>60.25</v>
          </cell>
          <cell r="I607">
            <v>241</v>
          </cell>
          <cell r="J607">
            <v>723</v>
          </cell>
        </row>
        <row r="608">
          <cell r="A608">
            <v>205273</v>
          </cell>
          <cell r="B608" t="str">
            <v>MASCARA LARINGEASILICONA DESECH N°5</v>
          </cell>
          <cell r="C608" t="str">
            <v>OK</v>
          </cell>
          <cell r="D608" t="str">
            <v>CLINICO</v>
          </cell>
          <cell r="E608">
            <v>540</v>
          </cell>
          <cell r="F608">
            <v>360</v>
          </cell>
          <cell r="G608">
            <v>12990</v>
          </cell>
          <cell r="H608">
            <v>45</v>
          </cell>
          <cell r="I608">
            <v>180</v>
          </cell>
          <cell r="J608">
            <v>540</v>
          </cell>
        </row>
        <row r="609">
          <cell r="A609">
            <v>200441</v>
          </cell>
          <cell r="B609" t="str">
            <v>MASCARAS LARINGEA PROSEAL REUSABLE N#4</v>
          </cell>
          <cell r="C609" t="str">
            <v>OK</v>
          </cell>
          <cell r="D609" t="str">
            <v>CLINICO</v>
          </cell>
          <cell r="E609">
            <v>24</v>
          </cell>
          <cell r="F609">
            <v>16</v>
          </cell>
          <cell r="G609">
            <v>25600</v>
          </cell>
          <cell r="H609">
            <v>2</v>
          </cell>
          <cell r="I609">
            <v>8</v>
          </cell>
          <cell r="J609">
            <v>24</v>
          </cell>
        </row>
        <row r="610">
          <cell r="A610">
            <v>200442</v>
          </cell>
          <cell r="B610" t="str">
            <v>MASCARAS LARINGEA PROSEAL REUSABLE N#5</v>
          </cell>
          <cell r="C610" t="str">
            <v>OK</v>
          </cell>
          <cell r="D610" t="str">
            <v>CLINICO</v>
          </cell>
          <cell r="E610">
            <v>18</v>
          </cell>
          <cell r="F610">
            <v>12</v>
          </cell>
          <cell r="G610">
            <v>25600</v>
          </cell>
          <cell r="H610">
            <v>1.5</v>
          </cell>
          <cell r="I610">
            <v>6</v>
          </cell>
          <cell r="J610">
            <v>18</v>
          </cell>
        </row>
        <row r="611">
          <cell r="A611">
            <v>200444</v>
          </cell>
          <cell r="B611" t="str">
            <v>MASCARILLA C/PROTEC FACIAL FLUIDOS CORP</v>
          </cell>
          <cell r="C611" t="str">
            <v>OK</v>
          </cell>
          <cell r="D611" t="str">
            <v>CLINICO</v>
          </cell>
          <cell r="E611">
            <v>31545</v>
          </cell>
          <cell r="F611">
            <v>21030</v>
          </cell>
          <cell r="G611">
            <v>590</v>
          </cell>
          <cell r="H611">
            <v>2628.75</v>
          </cell>
          <cell r="I611">
            <v>10515</v>
          </cell>
          <cell r="J611">
            <v>31545</v>
          </cell>
        </row>
        <row r="612">
          <cell r="A612">
            <v>200446</v>
          </cell>
          <cell r="B612" t="str">
            <v>MASCARILLA DESECH 3 PLIEGES CAJA x50 UND</v>
          </cell>
          <cell r="C612" t="str">
            <v>OK</v>
          </cell>
          <cell r="D612" t="str">
            <v>CLINICO</v>
          </cell>
          <cell r="E612">
            <v>80016</v>
          </cell>
          <cell r="F612">
            <v>53344</v>
          </cell>
          <cell r="G612">
            <v>1100</v>
          </cell>
          <cell r="H612">
            <v>6668</v>
          </cell>
          <cell r="I612">
            <v>26672</v>
          </cell>
          <cell r="J612">
            <v>80016</v>
          </cell>
        </row>
        <row r="613">
          <cell r="A613">
            <v>209789</v>
          </cell>
          <cell r="B613" t="str">
            <v>MASCARILLA KN95</v>
          </cell>
          <cell r="C613" t="str">
            <v>REVISAR</v>
          </cell>
          <cell r="D613" t="str">
            <v>CLINICO</v>
          </cell>
          <cell r="E613">
            <v>703281</v>
          </cell>
          <cell r="F613">
            <v>468854</v>
          </cell>
          <cell r="G613">
            <v>128</v>
          </cell>
          <cell r="H613">
            <v>58606.75</v>
          </cell>
          <cell r="I613">
            <v>234427</v>
          </cell>
          <cell r="J613">
            <v>703281</v>
          </cell>
        </row>
        <row r="614">
          <cell r="A614">
            <v>200447</v>
          </cell>
          <cell r="B614" t="str">
            <v>MASCARILLA NEBULIZ C/TUBO NEBULIZ</v>
          </cell>
          <cell r="C614" t="str">
            <v>OK</v>
          </cell>
          <cell r="D614" t="str">
            <v>CLINICO</v>
          </cell>
          <cell r="E614">
            <v>1740</v>
          </cell>
          <cell r="F614">
            <v>1160</v>
          </cell>
          <cell r="G614">
            <v>495</v>
          </cell>
          <cell r="H614">
            <v>145</v>
          </cell>
          <cell r="I614">
            <v>580</v>
          </cell>
          <cell r="J614">
            <v>1740</v>
          </cell>
        </row>
        <row r="615">
          <cell r="A615">
            <v>200445</v>
          </cell>
          <cell r="B615" t="str">
            <v>MASCARILLA OXIGENOTERAPIA AL 100%(RECIRC</v>
          </cell>
          <cell r="C615" t="str">
            <v>OK</v>
          </cell>
          <cell r="D615" t="str">
            <v>CLINICO</v>
          </cell>
          <cell r="E615">
            <v>2779.5</v>
          </cell>
          <cell r="F615">
            <v>1853</v>
          </cell>
          <cell r="G615">
            <v>805</v>
          </cell>
          <cell r="H615">
            <v>231.625</v>
          </cell>
          <cell r="I615">
            <v>926.5</v>
          </cell>
          <cell r="J615">
            <v>2779.5</v>
          </cell>
        </row>
        <row r="616">
          <cell r="A616">
            <v>200448</v>
          </cell>
          <cell r="B616" t="str">
            <v>MASCARILLA OXIGENOTERAPIA TIPO MULTIVENT</v>
          </cell>
          <cell r="C616" t="str">
            <v>OK</v>
          </cell>
          <cell r="D616" t="str">
            <v>CLINICO</v>
          </cell>
          <cell r="E616">
            <v>11512.5</v>
          </cell>
          <cell r="F616">
            <v>7675</v>
          </cell>
          <cell r="G616">
            <v>459</v>
          </cell>
          <cell r="H616">
            <v>959.375</v>
          </cell>
          <cell r="I616">
            <v>3837.5</v>
          </cell>
          <cell r="J616">
            <v>11512.5</v>
          </cell>
        </row>
        <row r="617">
          <cell r="A617">
            <v>200443</v>
          </cell>
          <cell r="B617" t="str">
            <v>MASCARILLA PROTECCION RESPIRATORIA N95</v>
          </cell>
          <cell r="C617" t="str">
            <v>REVISAR</v>
          </cell>
          <cell r="D617" t="str">
            <v>CLINICO</v>
          </cell>
          <cell r="E617">
            <v>44400</v>
          </cell>
          <cell r="F617">
            <v>29600</v>
          </cell>
          <cell r="G617">
            <v>474</v>
          </cell>
          <cell r="H617">
            <v>3700</v>
          </cell>
          <cell r="I617">
            <v>14800</v>
          </cell>
          <cell r="J617">
            <v>44400</v>
          </cell>
        </row>
        <row r="618">
          <cell r="A618">
            <v>200450</v>
          </cell>
          <cell r="B618" t="str">
            <v>MATRIZ INJERTO DURAMADRE NO ABSORB 4-5X5</v>
          </cell>
          <cell r="C618" t="str">
            <v>OK</v>
          </cell>
          <cell r="D618" t="str">
            <v>CLINICO</v>
          </cell>
          <cell r="E618">
            <v>18</v>
          </cell>
          <cell r="F618">
            <v>12</v>
          </cell>
          <cell r="G618">
            <v>369720</v>
          </cell>
          <cell r="H618">
            <v>1.5</v>
          </cell>
          <cell r="I618">
            <v>6</v>
          </cell>
          <cell r="J618">
            <v>18</v>
          </cell>
        </row>
        <row r="619">
          <cell r="A619">
            <v>210573</v>
          </cell>
          <cell r="B619" t="str">
            <v>MECHA ANTIMICROBIANO 2X50 CON DAAC</v>
          </cell>
          <cell r="C619" t="str">
            <v>OK</v>
          </cell>
          <cell r="D619" t="str">
            <v>CLINICO</v>
          </cell>
          <cell r="E619">
            <v>780</v>
          </cell>
          <cell r="F619">
            <v>520</v>
          </cell>
          <cell r="G619">
            <v>5081</v>
          </cell>
          <cell r="H619">
            <v>65</v>
          </cell>
          <cell r="I619">
            <v>260</v>
          </cell>
          <cell r="J619">
            <v>780</v>
          </cell>
        </row>
        <row r="620">
          <cell r="A620">
            <v>102347</v>
          </cell>
          <cell r="B620" t="str">
            <v>MEDI KIT EPSON DVD</v>
          </cell>
          <cell r="C620" t="str">
            <v>OK</v>
          </cell>
          <cell r="D620" t="str">
            <v>CLINICO</v>
          </cell>
          <cell r="E620">
            <v>4.5</v>
          </cell>
          <cell r="F620">
            <v>3</v>
          </cell>
          <cell r="G620">
            <v>330000</v>
          </cell>
          <cell r="H620">
            <v>0.375</v>
          </cell>
          <cell r="I620">
            <v>1.5</v>
          </cell>
          <cell r="J620">
            <v>4.5</v>
          </cell>
        </row>
        <row r="621">
          <cell r="A621">
            <v>200451</v>
          </cell>
          <cell r="B621" t="str">
            <v>MEDIA ANTIEMBOLICA MUSLO L</v>
          </cell>
          <cell r="C621" t="str">
            <v>OK</v>
          </cell>
          <cell r="D621" t="str">
            <v>COMODATO-CLINICO</v>
          </cell>
          <cell r="E621">
            <v>6942</v>
          </cell>
          <cell r="F621">
            <v>4628</v>
          </cell>
          <cell r="G621">
            <v>4510</v>
          </cell>
          <cell r="H621">
            <v>578.5</v>
          </cell>
          <cell r="I621">
            <v>2314</v>
          </cell>
          <cell r="J621">
            <v>6942</v>
          </cell>
        </row>
        <row r="622">
          <cell r="A622">
            <v>200455</v>
          </cell>
          <cell r="B622" t="str">
            <v>MEDIA ANTIEMBOLICA MUSLO M</v>
          </cell>
          <cell r="C622" t="str">
            <v>OK</v>
          </cell>
          <cell r="D622" t="str">
            <v>COMODATO-CLINICO</v>
          </cell>
          <cell r="E622">
            <v>3687</v>
          </cell>
          <cell r="F622">
            <v>2458</v>
          </cell>
          <cell r="G622">
            <v>4510</v>
          </cell>
          <cell r="H622">
            <v>307.25</v>
          </cell>
          <cell r="I622">
            <v>1229</v>
          </cell>
          <cell r="J622">
            <v>3687</v>
          </cell>
        </row>
        <row r="623">
          <cell r="A623">
            <v>200454</v>
          </cell>
          <cell r="B623" t="str">
            <v>MEDIA ANTIEMBOLICA MUSLO S</v>
          </cell>
          <cell r="C623" t="str">
            <v>OK</v>
          </cell>
          <cell r="D623" t="str">
            <v>COMODATO-CLINICO</v>
          </cell>
          <cell r="E623">
            <v>294</v>
          </cell>
          <cell r="F623">
            <v>196</v>
          </cell>
          <cell r="G623">
            <v>4510</v>
          </cell>
          <cell r="H623">
            <v>24.5</v>
          </cell>
          <cell r="I623">
            <v>98</v>
          </cell>
          <cell r="J623">
            <v>294</v>
          </cell>
        </row>
        <row r="624">
          <cell r="A624">
            <v>200452</v>
          </cell>
          <cell r="B624" t="str">
            <v>MEDIA ANTIEMBOLICA MUSLO XL</v>
          </cell>
          <cell r="C624" t="str">
            <v>OK</v>
          </cell>
          <cell r="D624" t="str">
            <v>COMODATO-CLINICO</v>
          </cell>
          <cell r="E624">
            <v>594</v>
          </cell>
          <cell r="F624">
            <v>396</v>
          </cell>
          <cell r="G624">
            <v>4510</v>
          </cell>
          <cell r="H624">
            <v>49.5</v>
          </cell>
          <cell r="I624">
            <v>198</v>
          </cell>
          <cell r="J624">
            <v>594</v>
          </cell>
        </row>
        <row r="625">
          <cell r="A625">
            <v>200453</v>
          </cell>
          <cell r="B625" t="str">
            <v>MEDIA ANTIEMBOLICA MUSLO XXL</v>
          </cell>
          <cell r="C625" t="str">
            <v>OK</v>
          </cell>
          <cell r="D625" t="str">
            <v>COMODATO-CLINICO</v>
          </cell>
          <cell r="E625">
            <v>150</v>
          </cell>
          <cell r="F625">
            <v>100</v>
          </cell>
          <cell r="G625">
            <v>4510</v>
          </cell>
          <cell r="H625">
            <v>12.5</v>
          </cell>
          <cell r="I625">
            <v>50</v>
          </cell>
          <cell r="J625">
            <v>150</v>
          </cell>
        </row>
        <row r="626">
          <cell r="A626">
            <v>200971</v>
          </cell>
          <cell r="B626" t="str">
            <v>MEDIDOR DE GASTROSTOMIA KIMBERLY CLARK</v>
          </cell>
          <cell r="C626" t="str">
            <v>OK</v>
          </cell>
          <cell r="D626" t="str">
            <v>CLINICO</v>
          </cell>
          <cell r="E626">
            <v>15</v>
          </cell>
          <cell r="F626">
            <v>10</v>
          </cell>
          <cell r="G626">
            <v>8320</v>
          </cell>
          <cell r="H626">
            <v>1.25</v>
          </cell>
          <cell r="I626">
            <v>5</v>
          </cell>
          <cell r="J626">
            <v>15</v>
          </cell>
        </row>
        <row r="627">
          <cell r="A627">
            <v>200456</v>
          </cell>
          <cell r="B627" t="str">
            <v>MEDIDOR DIURESIS HORARIA 400-500ML</v>
          </cell>
          <cell r="C627" t="str">
            <v>OK</v>
          </cell>
          <cell r="D627" t="str">
            <v>CLINICO</v>
          </cell>
          <cell r="E627">
            <v>645</v>
          </cell>
          <cell r="F627">
            <v>430</v>
          </cell>
          <cell r="G627">
            <v>10200</v>
          </cell>
          <cell r="H627">
            <v>53.75</v>
          </cell>
          <cell r="I627">
            <v>215</v>
          </cell>
          <cell r="J627">
            <v>645</v>
          </cell>
        </row>
        <row r="628">
          <cell r="A628">
            <v>194282</v>
          </cell>
          <cell r="B628" t="str">
            <v>MEMBRANA REGEN.MEMBRACEL 15X20CM</v>
          </cell>
          <cell r="C628" t="str">
            <v>OK</v>
          </cell>
          <cell r="D628" t="str">
            <v>CLINICO</v>
          </cell>
          <cell r="E628">
            <v>60</v>
          </cell>
          <cell r="F628">
            <v>40</v>
          </cell>
          <cell r="G628">
            <v>41568</v>
          </cell>
          <cell r="H628">
            <v>5</v>
          </cell>
          <cell r="I628">
            <v>20</v>
          </cell>
          <cell r="J628">
            <v>60</v>
          </cell>
        </row>
        <row r="629">
          <cell r="A629">
            <v>203737</v>
          </cell>
          <cell r="B629" t="str">
            <v>MEPILEX AG. 10X10 CMS</v>
          </cell>
          <cell r="C629" t="str">
            <v>OK</v>
          </cell>
          <cell r="D629" t="str">
            <v>CLINICO</v>
          </cell>
          <cell r="E629">
            <v>3495</v>
          </cell>
          <cell r="F629">
            <v>2330</v>
          </cell>
          <cell r="G629">
            <v>13350</v>
          </cell>
          <cell r="H629">
            <v>291.25</v>
          </cell>
          <cell r="I629">
            <v>1165</v>
          </cell>
          <cell r="J629">
            <v>3495</v>
          </cell>
        </row>
        <row r="630">
          <cell r="A630">
            <v>203904</v>
          </cell>
          <cell r="B630" t="str">
            <v>MICRO CLIPS TITANIO 2,1X30MM REF GEM1521</v>
          </cell>
          <cell r="C630" t="str">
            <v>OK</v>
          </cell>
          <cell r="D630" t="str">
            <v>CLINICO</v>
          </cell>
          <cell r="E630">
            <v>270</v>
          </cell>
          <cell r="F630">
            <v>180</v>
          </cell>
          <cell r="G630">
            <v>15267</v>
          </cell>
          <cell r="H630">
            <v>22.5</v>
          </cell>
          <cell r="I630">
            <v>90</v>
          </cell>
          <cell r="J630">
            <v>270</v>
          </cell>
        </row>
        <row r="631">
          <cell r="A631">
            <v>203903</v>
          </cell>
          <cell r="B631" t="str">
            <v>MICRO CLIPS TITANIO 3,1X30MM GEM2431</v>
          </cell>
          <cell r="C631" t="str">
            <v>OK</v>
          </cell>
          <cell r="D631" t="str">
            <v>CLINICO</v>
          </cell>
          <cell r="E631">
            <v>270</v>
          </cell>
          <cell r="F631">
            <v>180</v>
          </cell>
          <cell r="G631">
            <v>14700</v>
          </cell>
          <cell r="H631">
            <v>22.5</v>
          </cell>
          <cell r="I631">
            <v>90</v>
          </cell>
          <cell r="J631">
            <v>270</v>
          </cell>
        </row>
        <row r="632">
          <cell r="A632">
            <v>204946</v>
          </cell>
          <cell r="B632" t="str">
            <v>MICROAPLICADOR SUPER FINO 1 MM</v>
          </cell>
          <cell r="C632" t="str">
            <v>OK</v>
          </cell>
          <cell r="D632" t="str">
            <v>CLINICO</v>
          </cell>
          <cell r="E632">
            <v>54</v>
          </cell>
          <cell r="F632">
            <v>36</v>
          </cell>
          <cell r="G632">
            <v>1597</v>
          </cell>
          <cell r="H632">
            <v>4.5</v>
          </cell>
          <cell r="I632">
            <v>18</v>
          </cell>
          <cell r="J632">
            <v>54</v>
          </cell>
        </row>
        <row r="633">
          <cell r="A633">
            <v>201251</v>
          </cell>
          <cell r="B633" t="str">
            <v>MICROTIP 0.9 MM 30# RECTO CON ABS</v>
          </cell>
          <cell r="C633" t="str">
            <v>OK</v>
          </cell>
          <cell r="D633" t="str">
            <v>CLINICO</v>
          </cell>
          <cell r="E633">
            <v>15</v>
          </cell>
          <cell r="F633">
            <v>10</v>
          </cell>
          <cell r="G633">
            <v>17549</v>
          </cell>
          <cell r="H633">
            <v>1.25</v>
          </cell>
          <cell r="I633">
            <v>5</v>
          </cell>
          <cell r="J633">
            <v>15</v>
          </cell>
        </row>
        <row r="634">
          <cell r="A634">
            <v>200459</v>
          </cell>
          <cell r="B634" t="str">
            <v>MOLTOPREN 80X60X1,5CM P/QUEMADOS</v>
          </cell>
          <cell r="C634" t="str">
            <v>OK</v>
          </cell>
          <cell r="D634" t="str">
            <v>CLINICO</v>
          </cell>
          <cell r="E634">
            <v>450</v>
          </cell>
          <cell r="F634">
            <v>300</v>
          </cell>
          <cell r="G634">
            <v>860</v>
          </cell>
          <cell r="H634">
            <v>37.5</v>
          </cell>
          <cell r="I634">
            <v>150</v>
          </cell>
          <cell r="J634">
            <v>450</v>
          </cell>
        </row>
        <row r="635">
          <cell r="A635">
            <v>187371</v>
          </cell>
          <cell r="B635" t="str">
            <v>MULETA METALICA</v>
          </cell>
          <cell r="C635" t="str">
            <v>OK</v>
          </cell>
          <cell r="D635" t="str">
            <v>ORTOPEDIA</v>
          </cell>
          <cell r="E635">
            <v>61.5</v>
          </cell>
          <cell r="F635">
            <v>41</v>
          </cell>
          <cell r="G635">
            <v>11000</v>
          </cell>
          <cell r="H635">
            <v>5.125</v>
          </cell>
          <cell r="I635">
            <v>20.5</v>
          </cell>
          <cell r="J635">
            <v>61.5</v>
          </cell>
        </row>
        <row r="636">
          <cell r="A636">
            <v>211320</v>
          </cell>
          <cell r="B636" t="str">
            <v>MULETA TAMAÑO ADULTO XL</v>
          </cell>
          <cell r="C636" t="str">
            <v>OK</v>
          </cell>
          <cell r="D636" t="str">
            <v>ORTOPEDIA</v>
          </cell>
          <cell r="E636">
            <v>15</v>
          </cell>
          <cell r="F636">
            <v>10</v>
          </cell>
          <cell r="G636">
            <v>18400</v>
          </cell>
          <cell r="H636">
            <v>1.25</v>
          </cell>
          <cell r="I636">
            <v>5</v>
          </cell>
          <cell r="J636">
            <v>15</v>
          </cell>
        </row>
        <row r="637">
          <cell r="A637">
            <v>189149</v>
          </cell>
          <cell r="B637" t="str">
            <v>MUÑEQUERA SIMPLE</v>
          </cell>
          <cell r="C637" t="str">
            <v>OK</v>
          </cell>
          <cell r="D637" t="str">
            <v>ORTOPEDIA</v>
          </cell>
          <cell r="E637">
            <v>39</v>
          </cell>
          <cell r="F637">
            <v>26</v>
          </cell>
          <cell r="G637">
            <v>1913</v>
          </cell>
          <cell r="H637">
            <v>3.25</v>
          </cell>
          <cell r="I637">
            <v>13</v>
          </cell>
          <cell r="J637">
            <v>39</v>
          </cell>
        </row>
        <row r="638">
          <cell r="A638">
            <v>200157</v>
          </cell>
          <cell r="B638" t="str">
            <v>NARICERA OXIGENOTERAPIA</v>
          </cell>
          <cell r="C638" t="str">
            <v>OK</v>
          </cell>
          <cell r="D638" t="str">
            <v>CLINICO</v>
          </cell>
          <cell r="E638">
            <v>6958.5</v>
          </cell>
          <cell r="F638">
            <v>4639</v>
          </cell>
          <cell r="G638">
            <v>287</v>
          </cell>
          <cell r="H638">
            <v>579.875</v>
          </cell>
          <cell r="I638">
            <v>2319.5</v>
          </cell>
          <cell r="J638">
            <v>6958.5</v>
          </cell>
        </row>
        <row r="639">
          <cell r="A639">
            <v>201070</v>
          </cell>
          <cell r="B639" t="str">
            <v>NARICERA PEDIATRICA</v>
          </cell>
          <cell r="C639" t="str">
            <v>OK</v>
          </cell>
          <cell r="D639" t="str">
            <v>CLINICO</v>
          </cell>
          <cell r="E639">
            <v>150</v>
          </cell>
          <cell r="F639">
            <v>100</v>
          </cell>
          <cell r="G639">
            <v>400</v>
          </cell>
          <cell r="H639">
            <v>12.5</v>
          </cell>
          <cell r="I639">
            <v>50</v>
          </cell>
          <cell r="J639">
            <v>150</v>
          </cell>
        </row>
        <row r="640">
          <cell r="A640">
            <v>200809</v>
          </cell>
          <cell r="B640" t="str">
            <v>NIPLE HS2555 HUDSON</v>
          </cell>
          <cell r="C640" t="str">
            <v>OK</v>
          </cell>
          <cell r="D640" t="str">
            <v>CLINICO</v>
          </cell>
          <cell r="E640">
            <v>75</v>
          </cell>
          <cell r="F640">
            <v>50</v>
          </cell>
          <cell r="G640">
            <v>890</v>
          </cell>
          <cell r="H640">
            <v>6.25</v>
          </cell>
          <cell r="I640">
            <v>25</v>
          </cell>
          <cell r="J640">
            <v>75</v>
          </cell>
        </row>
        <row r="641">
          <cell r="A641">
            <v>201499</v>
          </cell>
          <cell r="B641" t="str">
            <v>NITRATO DE PLATA</v>
          </cell>
          <cell r="C641" t="str">
            <v>OK</v>
          </cell>
          <cell r="D641" t="str">
            <v>CLINICO</v>
          </cell>
          <cell r="E641">
            <v>37.5</v>
          </cell>
          <cell r="F641">
            <v>25</v>
          </cell>
          <cell r="G641">
            <v>1050</v>
          </cell>
          <cell r="H641">
            <v>3.125</v>
          </cell>
          <cell r="I641">
            <v>12.5</v>
          </cell>
          <cell r="J641">
            <v>37.5</v>
          </cell>
        </row>
        <row r="642">
          <cell r="A642">
            <v>200841</v>
          </cell>
          <cell r="B642" t="str">
            <v>OPA DI ORTOF.0,55%</v>
          </cell>
          <cell r="C642" t="str">
            <v>OK</v>
          </cell>
          <cell r="D642" t="str">
            <v>CLINICO</v>
          </cell>
          <cell r="E642">
            <v>48</v>
          </cell>
          <cell r="F642">
            <v>32</v>
          </cell>
          <cell r="G642">
            <v>29297</v>
          </cell>
          <cell r="H642">
            <v>4</v>
          </cell>
          <cell r="I642">
            <v>16</v>
          </cell>
          <cell r="J642">
            <v>48</v>
          </cell>
        </row>
        <row r="643">
          <cell r="A643">
            <v>189153</v>
          </cell>
          <cell r="B643" t="str">
            <v>ORTESIS DE HOMBRO L</v>
          </cell>
          <cell r="C643" t="str">
            <v>OK</v>
          </cell>
          <cell r="D643" t="str">
            <v>ORTOPEDIA</v>
          </cell>
          <cell r="E643">
            <v>15</v>
          </cell>
          <cell r="F643">
            <v>10</v>
          </cell>
          <cell r="G643">
            <v>6537</v>
          </cell>
          <cell r="H643">
            <v>1.25</v>
          </cell>
          <cell r="I643">
            <v>5</v>
          </cell>
          <cell r="J643">
            <v>15</v>
          </cell>
        </row>
        <row r="644">
          <cell r="A644">
            <v>187379</v>
          </cell>
          <cell r="B644" t="str">
            <v>ORTESIS DE MUÑECA DERECHA HM-170 L-XL</v>
          </cell>
          <cell r="C644" t="str">
            <v>OK</v>
          </cell>
          <cell r="D644" t="str">
            <v>ORTOPEDIA</v>
          </cell>
          <cell r="E644">
            <v>184.5</v>
          </cell>
          <cell r="F644">
            <v>123</v>
          </cell>
          <cell r="G644">
            <v>4290</v>
          </cell>
          <cell r="H644">
            <v>15.375</v>
          </cell>
          <cell r="I644">
            <v>61.5</v>
          </cell>
          <cell r="J644">
            <v>184.5</v>
          </cell>
        </row>
        <row r="645">
          <cell r="A645">
            <v>187378</v>
          </cell>
          <cell r="B645" t="str">
            <v>ORTESIS DE MUÑECA DERECHA HM-170 S-M</v>
          </cell>
          <cell r="C645" t="str">
            <v>OK</v>
          </cell>
          <cell r="D645" t="str">
            <v>ORTOPEDIA</v>
          </cell>
          <cell r="E645">
            <v>57</v>
          </cell>
          <cell r="F645">
            <v>38</v>
          </cell>
          <cell r="G645">
            <v>4290</v>
          </cell>
          <cell r="H645">
            <v>4.75</v>
          </cell>
          <cell r="I645">
            <v>19</v>
          </cell>
          <cell r="J645">
            <v>57</v>
          </cell>
        </row>
        <row r="646">
          <cell r="A646">
            <v>187380</v>
          </cell>
          <cell r="B646" t="str">
            <v>ORTESIS DE MUÑECA IZQUIERDA HM1170  S-M</v>
          </cell>
          <cell r="C646" t="str">
            <v>OK</v>
          </cell>
          <cell r="D646" t="str">
            <v>ORTOPEDIA</v>
          </cell>
          <cell r="E646">
            <v>82.5</v>
          </cell>
          <cell r="F646">
            <v>55</v>
          </cell>
          <cell r="G646">
            <v>4290</v>
          </cell>
          <cell r="H646">
            <v>6.875</v>
          </cell>
          <cell r="I646">
            <v>27.5</v>
          </cell>
          <cell r="J646">
            <v>82.5</v>
          </cell>
        </row>
        <row r="647">
          <cell r="A647">
            <v>187381</v>
          </cell>
          <cell r="B647" t="str">
            <v>ORTESIS DE MUÑECA IZQUIERDA HM-170 L-XL</v>
          </cell>
          <cell r="C647" t="str">
            <v>OK</v>
          </cell>
          <cell r="D647" t="str">
            <v>ORTOPEDIA</v>
          </cell>
          <cell r="E647">
            <v>184.5</v>
          </cell>
          <cell r="F647">
            <v>123</v>
          </cell>
          <cell r="G647">
            <v>4290</v>
          </cell>
          <cell r="H647">
            <v>15.375</v>
          </cell>
          <cell r="I647">
            <v>61.5</v>
          </cell>
          <cell r="J647">
            <v>184.5</v>
          </cell>
        </row>
        <row r="648">
          <cell r="A648">
            <v>204444</v>
          </cell>
          <cell r="B648" t="str">
            <v>OTOSCOPIO POCKET JR (22840)</v>
          </cell>
          <cell r="C648" t="str">
            <v>OK</v>
          </cell>
          <cell r="D648" t="str">
            <v>CLINICO</v>
          </cell>
          <cell r="E648">
            <v>63</v>
          </cell>
          <cell r="F648">
            <v>42</v>
          </cell>
          <cell r="G648">
            <v>80244</v>
          </cell>
          <cell r="H648">
            <v>5.25</v>
          </cell>
          <cell r="I648">
            <v>21</v>
          </cell>
          <cell r="J648">
            <v>63</v>
          </cell>
        </row>
        <row r="649">
          <cell r="A649">
            <v>100609</v>
          </cell>
          <cell r="B649" t="str">
            <v>Oxigeno medicinal portatil KIT004D</v>
          </cell>
          <cell r="C649" t="str">
            <v>OK</v>
          </cell>
          <cell r="D649" t="str">
            <v>CLINICO</v>
          </cell>
          <cell r="E649">
            <v>46.5</v>
          </cell>
          <cell r="F649">
            <v>31</v>
          </cell>
          <cell r="G649">
            <v>197000</v>
          </cell>
          <cell r="H649">
            <v>3.875</v>
          </cell>
          <cell r="I649">
            <v>15.5</v>
          </cell>
          <cell r="J649">
            <v>46.5</v>
          </cell>
        </row>
        <row r="650">
          <cell r="A650">
            <v>102087</v>
          </cell>
          <cell r="B650" t="str">
            <v>OXIMETRO DE PULSO PORTATIL</v>
          </cell>
          <cell r="C650" t="str">
            <v>OK</v>
          </cell>
          <cell r="D650" t="str">
            <v>CLINICO</v>
          </cell>
          <cell r="E650">
            <v>54</v>
          </cell>
          <cell r="F650">
            <v>36</v>
          </cell>
          <cell r="G650">
            <v>24900</v>
          </cell>
          <cell r="H650">
            <v>4.5</v>
          </cell>
          <cell r="I650">
            <v>18</v>
          </cell>
          <cell r="J650">
            <v>54</v>
          </cell>
        </row>
        <row r="651">
          <cell r="A651">
            <v>204836</v>
          </cell>
          <cell r="B651" t="str">
            <v>PAÑAL DES INCONT. URIN COTIDEAN T/G</v>
          </cell>
          <cell r="C651" t="str">
            <v>OK</v>
          </cell>
          <cell r="D651" t="str">
            <v>CLINICO</v>
          </cell>
          <cell r="E651">
            <v>12996</v>
          </cell>
          <cell r="F651">
            <v>8664</v>
          </cell>
          <cell r="G651">
            <v>518</v>
          </cell>
          <cell r="H651">
            <v>1083</v>
          </cell>
          <cell r="I651">
            <v>4332</v>
          </cell>
          <cell r="J651">
            <v>12996</v>
          </cell>
        </row>
        <row r="652">
          <cell r="A652">
            <v>200469</v>
          </cell>
          <cell r="B652" t="str">
            <v>PAÑAL DESECH INCONT. URINARIA TALLA L</v>
          </cell>
          <cell r="C652" t="str">
            <v>OK</v>
          </cell>
          <cell r="D652" t="str">
            <v>CLINICO</v>
          </cell>
          <cell r="E652">
            <v>254760</v>
          </cell>
          <cell r="F652">
            <v>169840</v>
          </cell>
          <cell r="G652">
            <v>550</v>
          </cell>
          <cell r="H652">
            <v>21230</v>
          </cell>
          <cell r="I652">
            <v>84920</v>
          </cell>
          <cell r="J652">
            <v>254760</v>
          </cell>
        </row>
        <row r="653">
          <cell r="A653">
            <v>200470</v>
          </cell>
          <cell r="B653" t="str">
            <v>PAÑAL DESECH INCONT. URINARIA TALLA M</v>
          </cell>
          <cell r="C653" t="str">
            <v>OK</v>
          </cell>
          <cell r="D653" t="str">
            <v>CLINICO</v>
          </cell>
          <cell r="E653">
            <v>23550</v>
          </cell>
          <cell r="F653">
            <v>15700</v>
          </cell>
          <cell r="G653">
            <v>519</v>
          </cell>
          <cell r="H653">
            <v>1962.5</v>
          </cell>
          <cell r="I653">
            <v>7850</v>
          </cell>
          <cell r="J653">
            <v>23550</v>
          </cell>
        </row>
        <row r="654">
          <cell r="A654">
            <v>200468</v>
          </cell>
          <cell r="B654" t="str">
            <v>PAÑAL DESECH P/ADULTO(TIPO SABANILLA)</v>
          </cell>
          <cell r="C654" t="str">
            <v>OK</v>
          </cell>
          <cell r="D654" t="str">
            <v>CLINICO</v>
          </cell>
          <cell r="E654">
            <v>460548</v>
          </cell>
          <cell r="F654">
            <v>307032</v>
          </cell>
          <cell r="G654">
            <v>298</v>
          </cell>
          <cell r="H654">
            <v>38379</v>
          </cell>
          <cell r="I654">
            <v>153516</v>
          </cell>
          <cell r="J654">
            <v>460548</v>
          </cell>
        </row>
        <row r="655">
          <cell r="A655">
            <v>201072</v>
          </cell>
          <cell r="B655" t="str">
            <v>PAÑO CERRADO ESTERIL 60X60</v>
          </cell>
          <cell r="C655" t="str">
            <v>OK</v>
          </cell>
          <cell r="D655" t="str">
            <v>CLINICO</v>
          </cell>
          <cell r="E655">
            <v>2100</v>
          </cell>
          <cell r="F655">
            <v>1400</v>
          </cell>
          <cell r="G655">
            <v>198</v>
          </cell>
          <cell r="H655">
            <v>175</v>
          </cell>
          <cell r="I655">
            <v>700</v>
          </cell>
          <cell r="J655">
            <v>2100</v>
          </cell>
        </row>
        <row r="656">
          <cell r="A656">
            <v>200506</v>
          </cell>
          <cell r="B656" t="str">
            <v>PAÑO CLINICO C/ADHESIVO 50X50CM R.706400</v>
          </cell>
          <cell r="C656" t="str">
            <v>OK</v>
          </cell>
          <cell r="D656" t="str">
            <v>CLINICO</v>
          </cell>
          <cell r="E656">
            <v>1267.5</v>
          </cell>
          <cell r="F656">
            <v>845</v>
          </cell>
          <cell r="G656">
            <v>499</v>
          </cell>
          <cell r="H656">
            <v>105.625</v>
          </cell>
          <cell r="I656">
            <v>422.5</v>
          </cell>
          <cell r="J656">
            <v>1267.5</v>
          </cell>
        </row>
        <row r="657">
          <cell r="A657">
            <v>200471</v>
          </cell>
          <cell r="B657" t="str">
            <v>PAÑO CLINICO CERRADO ESTERIL 90X90CM</v>
          </cell>
          <cell r="C657" t="str">
            <v>OK</v>
          </cell>
          <cell r="D657" t="str">
            <v>CLINICO</v>
          </cell>
          <cell r="E657">
            <v>24165</v>
          </cell>
          <cell r="F657">
            <v>16110</v>
          </cell>
          <cell r="G657">
            <v>225</v>
          </cell>
          <cell r="H657">
            <v>2013.75</v>
          </cell>
          <cell r="I657">
            <v>8055</v>
          </cell>
          <cell r="J657">
            <v>24165</v>
          </cell>
        </row>
        <row r="658">
          <cell r="A658">
            <v>200473</v>
          </cell>
          <cell r="B658" t="str">
            <v>PAÑO CLINICO PERFORADO ESTERIL 90X90CM</v>
          </cell>
          <cell r="C658" t="str">
            <v>OK</v>
          </cell>
          <cell r="D658" t="str">
            <v>CLINICO</v>
          </cell>
          <cell r="E658">
            <v>3750</v>
          </cell>
          <cell r="F658">
            <v>2500</v>
          </cell>
          <cell r="G658">
            <v>239</v>
          </cell>
          <cell r="H658">
            <v>312.5</v>
          </cell>
          <cell r="I658">
            <v>1250</v>
          </cell>
          <cell r="J658">
            <v>3750</v>
          </cell>
        </row>
        <row r="659">
          <cell r="A659">
            <v>204726</v>
          </cell>
          <cell r="B659" t="str">
            <v>Paño Fortex 70 med 60x90 cms. Caja 200 U</v>
          </cell>
          <cell r="C659" t="str">
            <v>OK</v>
          </cell>
          <cell r="D659" t="str">
            <v>CLINICO</v>
          </cell>
          <cell r="E659">
            <v>70.5</v>
          </cell>
          <cell r="F659">
            <v>47</v>
          </cell>
          <cell r="G659">
            <v>50475</v>
          </cell>
          <cell r="H659">
            <v>5.875</v>
          </cell>
          <cell r="I659">
            <v>23.5</v>
          </cell>
          <cell r="J659">
            <v>70.5</v>
          </cell>
        </row>
        <row r="660">
          <cell r="A660">
            <v>201073</v>
          </cell>
          <cell r="B660" t="str">
            <v>PAÑO MULTIPROP.HIGIONEX</v>
          </cell>
          <cell r="C660" t="str">
            <v>OK</v>
          </cell>
          <cell r="D660" t="str">
            <v>CLINICO</v>
          </cell>
          <cell r="E660">
            <v>47520</v>
          </cell>
          <cell r="F660">
            <v>31680</v>
          </cell>
          <cell r="G660">
            <v>91</v>
          </cell>
          <cell r="H660">
            <v>3960</v>
          </cell>
          <cell r="I660">
            <v>15840</v>
          </cell>
          <cell r="J660">
            <v>47520</v>
          </cell>
        </row>
        <row r="661">
          <cell r="A661">
            <v>200476</v>
          </cell>
          <cell r="B661" t="str">
            <v>PAPEL AUTOCLAV VAP/OXETIL 310 AZUL 45x45</v>
          </cell>
          <cell r="C661" t="str">
            <v>OK</v>
          </cell>
          <cell r="D661" t="str">
            <v>CLINICO</v>
          </cell>
          <cell r="E661">
            <v>11268</v>
          </cell>
          <cell r="F661">
            <v>7512</v>
          </cell>
          <cell r="G661">
            <v>54</v>
          </cell>
          <cell r="H661">
            <v>939</v>
          </cell>
          <cell r="I661">
            <v>3756</v>
          </cell>
          <cell r="J661">
            <v>11268</v>
          </cell>
        </row>
        <row r="662">
          <cell r="A662">
            <v>204892</v>
          </cell>
          <cell r="B662" t="str">
            <v>PAPEL BILAMINADO 15CMS X 200 MT</v>
          </cell>
          <cell r="C662" t="str">
            <v>OK</v>
          </cell>
          <cell r="D662" t="str">
            <v>CLINICO</v>
          </cell>
          <cell r="E662">
            <v>16.5</v>
          </cell>
          <cell r="F662">
            <v>11</v>
          </cell>
          <cell r="G662">
            <v>20000</v>
          </cell>
          <cell r="H662">
            <v>1.375</v>
          </cell>
          <cell r="I662">
            <v>5.5</v>
          </cell>
          <cell r="J662">
            <v>16.5</v>
          </cell>
        </row>
        <row r="663">
          <cell r="A663">
            <v>204894</v>
          </cell>
          <cell r="B663" t="str">
            <v>PAPEL BILAMINADO 20CMS X 200 MT SIN FUEL</v>
          </cell>
          <cell r="C663" t="str">
            <v>OK</v>
          </cell>
          <cell r="D663" t="str">
            <v>CLINICO</v>
          </cell>
          <cell r="E663">
            <v>22.5</v>
          </cell>
          <cell r="F663">
            <v>15</v>
          </cell>
          <cell r="G663">
            <v>28500</v>
          </cell>
          <cell r="H663">
            <v>1.875</v>
          </cell>
          <cell r="I663">
            <v>7.5</v>
          </cell>
          <cell r="J663">
            <v>22.5</v>
          </cell>
        </row>
        <row r="664">
          <cell r="A664">
            <v>204893</v>
          </cell>
          <cell r="B664" t="str">
            <v>PAPEL BILAMINADO 5CMS X 200 MT SIN FUELL</v>
          </cell>
          <cell r="C664" t="str">
            <v>OK</v>
          </cell>
          <cell r="D664" t="str">
            <v>CLINICO</v>
          </cell>
          <cell r="E664">
            <v>34.5</v>
          </cell>
          <cell r="F664">
            <v>23</v>
          </cell>
          <cell r="G664">
            <v>9400</v>
          </cell>
          <cell r="H664">
            <v>2.875</v>
          </cell>
          <cell r="I664">
            <v>11.5</v>
          </cell>
          <cell r="J664">
            <v>34.5</v>
          </cell>
        </row>
        <row r="665">
          <cell r="A665">
            <v>200474</v>
          </cell>
          <cell r="B665" t="str">
            <v>PAPEL CREP AUTOC VAP/OE 335 AZUL 100X100</v>
          </cell>
          <cell r="C665" t="str">
            <v>OK</v>
          </cell>
          <cell r="D665" t="str">
            <v>CLINICO</v>
          </cell>
          <cell r="E665">
            <v>41100</v>
          </cell>
          <cell r="F665">
            <v>27400</v>
          </cell>
          <cell r="G665">
            <v>395</v>
          </cell>
          <cell r="H665">
            <v>3425</v>
          </cell>
          <cell r="I665">
            <v>13700</v>
          </cell>
          <cell r="J665">
            <v>41100</v>
          </cell>
        </row>
        <row r="666">
          <cell r="A666">
            <v>200475</v>
          </cell>
          <cell r="B666" t="str">
            <v>PAPEL CREP. AUTOCLAVE 310 AZUL 120X120</v>
          </cell>
          <cell r="C666" t="str">
            <v>OK</v>
          </cell>
          <cell r="D666" t="str">
            <v>CLINICO</v>
          </cell>
          <cell r="E666">
            <v>27061.5</v>
          </cell>
          <cell r="F666">
            <v>18041</v>
          </cell>
          <cell r="G666">
            <v>270</v>
          </cell>
          <cell r="H666">
            <v>2255.125</v>
          </cell>
          <cell r="I666">
            <v>9020.5</v>
          </cell>
          <cell r="J666">
            <v>27061.5</v>
          </cell>
        </row>
        <row r="667">
          <cell r="A667">
            <v>200477</v>
          </cell>
          <cell r="B667" t="str">
            <v>PAPEL CREP. AUTOCLAVE 310 AZUL 60X60</v>
          </cell>
          <cell r="C667" t="str">
            <v>OK</v>
          </cell>
          <cell r="D667" t="str">
            <v>CLINICO</v>
          </cell>
          <cell r="E667">
            <v>108000</v>
          </cell>
          <cell r="F667">
            <v>72000</v>
          </cell>
          <cell r="G667">
            <v>75</v>
          </cell>
          <cell r="H667">
            <v>9000</v>
          </cell>
          <cell r="I667">
            <v>36000</v>
          </cell>
          <cell r="J667">
            <v>108000</v>
          </cell>
        </row>
        <row r="668">
          <cell r="A668">
            <v>205002</v>
          </cell>
          <cell r="B668" t="str">
            <v>PAPEL CREPADO 3°GENER 120X120 PLIEGO</v>
          </cell>
          <cell r="C668" t="str">
            <v>OK</v>
          </cell>
          <cell r="D668" t="str">
            <v>CLINICO</v>
          </cell>
          <cell r="E668">
            <v>76050</v>
          </cell>
          <cell r="F668">
            <v>50700</v>
          </cell>
          <cell r="G668">
            <v>550</v>
          </cell>
          <cell r="H668">
            <v>6337.5</v>
          </cell>
          <cell r="I668">
            <v>25350</v>
          </cell>
          <cell r="J668">
            <v>76050</v>
          </cell>
        </row>
        <row r="669">
          <cell r="A669">
            <v>200975</v>
          </cell>
          <cell r="B669" t="str">
            <v>PAPEL DE REGISTRO DE MONITOR DE RESUCITA</v>
          </cell>
          <cell r="C669" t="str">
            <v>OK</v>
          </cell>
          <cell r="D669" t="str">
            <v>CLINICO</v>
          </cell>
          <cell r="E669">
            <v>487.5</v>
          </cell>
          <cell r="F669">
            <v>325</v>
          </cell>
          <cell r="G669">
            <v>6200</v>
          </cell>
          <cell r="H669">
            <v>40.625</v>
          </cell>
          <cell r="I669">
            <v>162.5</v>
          </cell>
          <cell r="J669">
            <v>487.5</v>
          </cell>
        </row>
        <row r="670">
          <cell r="A670">
            <v>200482</v>
          </cell>
          <cell r="B670" t="str">
            <v>PAPEL ELECTROCARDIOGR BURDICK EK-10 50mm</v>
          </cell>
          <cell r="C670" t="str">
            <v>OK</v>
          </cell>
          <cell r="D670" t="str">
            <v>CLINICO</v>
          </cell>
          <cell r="E670">
            <v>90</v>
          </cell>
          <cell r="F670">
            <v>60</v>
          </cell>
          <cell r="G670">
            <v>690</v>
          </cell>
          <cell r="H670">
            <v>7.5</v>
          </cell>
          <cell r="I670">
            <v>30</v>
          </cell>
          <cell r="J670">
            <v>90</v>
          </cell>
        </row>
        <row r="671">
          <cell r="A671">
            <v>201435</v>
          </cell>
          <cell r="B671" t="str">
            <v>PAPEL EN Z 210X140X180 PARA ECG MS 2015</v>
          </cell>
          <cell r="C671" t="str">
            <v>OK</v>
          </cell>
          <cell r="D671" t="str">
            <v>CLINICO</v>
          </cell>
          <cell r="E671">
            <v>67.5</v>
          </cell>
          <cell r="F671">
            <v>45</v>
          </cell>
          <cell r="G671">
            <v>12000</v>
          </cell>
          <cell r="H671">
            <v>5.625</v>
          </cell>
          <cell r="I671">
            <v>22.5</v>
          </cell>
          <cell r="J671">
            <v>67.5</v>
          </cell>
        </row>
        <row r="672">
          <cell r="A672">
            <v>200484</v>
          </cell>
          <cell r="B672" t="str">
            <v>PAPEL FLUORESCEINA</v>
          </cell>
          <cell r="C672" t="str">
            <v>OK</v>
          </cell>
          <cell r="D672" t="str">
            <v>CLINICO</v>
          </cell>
          <cell r="E672">
            <v>12750</v>
          </cell>
          <cell r="F672">
            <v>8500</v>
          </cell>
          <cell r="G672">
            <v>250</v>
          </cell>
          <cell r="H672">
            <v>1062.5</v>
          </cell>
          <cell r="I672">
            <v>4250</v>
          </cell>
          <cell r="J672">
            <v>12750</v>
          </cell>
        </row>
        <row r="673">
          <cell r="A673">
            <v>200481</v>
          </cell>
          <cell r="B673" t="str">
            <v>PAPEL IMPRESION P/CARDIODESFIBRILADOR ZO</v>
          </cell>
          <cell r="C673" t="str">
            <v>OK</v>
          </cell>
          <cell r="D673" t="str">
            <v>CLINICO</v>
          </cell>
          <cell r="E673">
            <v>82.5</v>
          </cell>
          <cell r="F673">
            <v>55</v>
          </cell>
          <cell r="G673">
            <v>5600</v>
          </cell>
          <cell r="H673">
            <v>6.875</v>
          </cell>
          <cell r="I673">
            <v>27.5</v>
          </cell>
          <cell r="J673">
            <v>82.5</v>
          </cell>
        </row>
        <row r="674">
          <cell r="A674">
            <v>200485</v>
          </cell>
          <cell r="B674" t="str">
            <v>PAPEL MIX P/AUTOC/OX  C/FUEL 15CMx100MT</v>
          </cell>
          <cell r="C674" t="str">
            <v>OK</v>
          </cell>
          <cell r="D674" t="str">
            <v>CLINICO</v>
          </cell>
          <cell r="E674">
            <v>52.5</v>
          </cell>
          <cell r="F674">
            <v>35</v>
          </cell>
          <cell r="G674">
            <v>18000</v>
          </cell>
          <cell r="H674">
            <v>4.375</v>
          </cell>
          <cell r="I674">
            <v>17.5</v>
          </cell>
          <cell r="J674">
            <v>52.5</v>
          </cell>
        </row>
        <row r="675">
          <cell r="A675">
            <v>200486</v>
          </cell>
          <cell r="B675" t="str">
            <v>PAPEL MIX P/AUTOC/OX  C/FUEL 25CMx100MT</v>
          </cell>
          <cell r="C675" t="str">
            <v>OK</v>
          </cell>
          <cell r="D675" t="str">
            <v>CLINICO</v>
          </cell>
          <cell r="E675">
            <v>19.5</v>
          </cell>
          <cell r="F675">
            <v>13</v>
          </cell>
          <cell r="G675">
            <v>30000</v>
          </cell>
          <cell r="H675">
            <v>1.625</v>
          </cell>
          <cell r="I675">
            <v>6.5</v>
          </cell>
          <cell r="J675">
            <v>19.5</v>
          </cell>
        </row>
        <row r="676">
          <cell r="A676">
            <v>200487</v>
          </cell>
          <cell r="B676" t="str">
            <v>PAPEL MIX P/AUTOC/OX  C/FUEL 30CMx100MT</v>
          </cell>
          <cell r="C676" t="str">
            <v>OK</v>
          </cell>
          <cell r="D676" t="str">
            <v>CLINICO</v>
          </cell>
          <cell r="E676">
            <v>12</v>
          </cell>
          <cell r="F676">
            <v>8</v>
          </cell>
          <cell r="G676">
            <v>35000</v>
          </cell>
          <cell r="H676">
            <v>1</v>
          </cell>
          <cell r="I676">
            <v>4</v>
          </cell>
          <cell r="J676">
            <v>12</v>
          </cell>
        </row>
        <row r="677">
          <cell r="A677">
            <v>200490</v>
          </cell>
          <cell r="B677" t="str">
            <v>PAPEL MIX P/AUTOC/OX  S/FUEL 10CMx200MT</v>
          </cell>
          <cell r="C677" t="str">
            <v>OK</v>
          </cell>
          <cell r="D677" t="str">
            <v>CLINICO</v>
          </cell>
          <cell r="E677">
            <v>19.5</v>
          </cell>
          <cell r="F677">
            <v>13</v>
          </cell>
          <cell r="G677">
            <v>13590</v>
          </cell>
          <cell r="H677">
            <v>1.625</v>
          </cell>
          <cell r="I677">
            <v>6.5</v>
          </cell>
          <cell r="J677">
            <v>19.5</v>
          </cell>
        </row>
        <row r="678">
          <cell r="A678">
            <v>200489</v>
          </cell>
          <cell r="B678" t="str">
            <v>PAPEL MIX P/AUTOC/OX  S/FUEL 7,5CMx200MT</v>
          </cell>
          <cell r="C678" t="str">
            <v>OK</v>
          </cell>
          <cell r="D678" t="str">
            <v>CLINICO</v>
          </cell>
          <cell r="E678">
            <v>40.5</v>
          </cell>
          <cell r="F678">
            <v>27</v>
          </cell>
          <cell r="G678">
            <v>10590</v>
          </cell>
          <cell r="H678">
            <v>3.375</v>
          </cell>
          <cell r="I678">
            <v>13.5</v>
          </cell>
          <cell r="J678">
            <v>40.5</v>
          </cell>
        </row>
        <row r="679">
          <cell r="A679">
            <v>200493</v>
          </cell>
          <cell r="B679" t="str">
            <v>PAPEL MIX P/PEROX HIDRO (PLASMA)25CMx70M</v>
          </cell>
          <cell r="C679" t="str">
            <v>OK</v>
          </cell>
          <cell r="D679" t="str">
            <v>CLINICO</v>
          </cell>
          <cell r="E679">
            <v>33</v>
          </cell>
          <cell r="F679">
            <v>22</v>
          </cell>
          <cell r="G679">
            <v>32000</v>
          </cell>
          <cell r="H679">
            <v>2.75</v>
          </cell>
          <cell r="I679">
            <v>11</v>
          </cell>
          <cell r="J679">
            <v>33</v>
          </cell>
        </row>
        <row r="680">
          <cell r="A680">
            <v>200494</v>
          </cell>
          <cell r="B680" t="str">
            <v>PAPEL MIX P/PEROX HIDRO (PLASMA)30CMx70M</v>
          </cell>
          <cell r="C680" t="str">
            <v>OK</v>
          </cell>
          <cell r="D680" t="str">
            <v>CLINICO</v>
          </cell>
          <cell r="E680">
            <v>12</v>
          </cell>
          <cell r="F680">
            <v>8</v>
          </cell>
          <cell r="G680">
            <v>32990</v>
          </cell>
          <cell r="H680">
            <v>1</v>
          </cell>
          <cell r="I680">
            <v>4</v>
          </cell>
          <cell r="J680">
            <v>12</v>
          </cell>
        </row>
        <row r="681">
          <cell r="A681">
            <v>200492</v>
          </cell>
          <cell r="B681" t="str">
            <v>PAPEL MIX P/PEROX HIDRO(PLASMA)15CMx70MT</v>
          </cell>
          <cell r="C681" t="str">
            <v>OK</v>
          </cell>
          <cell r="D681" t="str">
            <v>CLINICO</v>
          </cell>
          <cell r="E681">
            <v>24</v>
          </cell>
          <cell r="F681">
            <v>16</v>
          </cell>
          <cell r="G681">
            <v>38736</v>
          </cell>
          <cell r="H681">
            <v>2</v>
          </cell>
          <cell r="I681">
            <v>8</v>
          </cell>
          <cell r="J681">
            <v>24</v>
          </cell>
        </row>
        <row r="682">
          <cell r="A682">
            <v>201436</v>
          </cell>
          <cell r="B682" t="str">
            <v>PAPEL REGISTRO MEDICO PARA ELECTROCARDIO</v>
          </cell>
          <cell r="C682" t="str">
            <v>OK</v>
          </cell>
          <cell r="D682" t="str">
            <v>CLINICO</v>
          </cell>
          <cell r="E682">
            <v>30</v>
          </cell>
          <cell r="F682">
            <v>20</v>
          </cell>
          <cell r="G682">
            <v>12740</v>
          </cell>
          <cell r="H682">
            <v>2.5</v>
          </cell>
          <cell r="I682">
            <v>10</v>
          </cell>
          <cell r="J682">
            <v>30</v>
          </cell>
        </row>
        <row r="683">
          <cell r="A683">
            <v>200500</v>
          </cell>
          <cell r="B683" t="str">
            <v>PAQUETE QUIR ARTROSCOPIA DESECH</v>
          </cell>
          <cell r="C683" t="str">
            <v>OK</v>
          </cell>
          <cell r="D683" t="str">
            <v>CLINICO</v>
          </cell>
          <cell r="E683">
            <v>1890</v>
          </cell>
          <cell r="F683">
            <v>1260</v>
          </cell>
          <cell r="G683">
            <v>18000</v>
          </cell>
          <cell r="H683">
            <v>157.5</v>
          </cell>
          <cell r="I683">
            <v>630</v>
          </cell>
          <cell r="J683">
            <v>1890</v>
          </cell>
        </row>
        <row r="684">
          <cell r="A684">
            <v>200502</v>
          </cell>
          <cell r="B684" t="str">
            <v>PAQUETE QUIR CABEZA CUELLO R.CRDSET071</v>
          </cell>
          <cell r="C684" t="str">
            <v>OK</v>
          </cell>
          <cell r="D684" t="str">
            <v>CLINICO</v>
          </cell>
          <cell r="E684">
            <v>597</v>
          </cell>
          <cell r="F684">
            <v>398</v>
          </cell>
          <cell r="G684">
            <v>15900</v>
          </cell>
          <cell r="H684">
            <v>49.75</v>
          </cell>
          <cell r="I684">
            <v>199</v>
          </cell>
          <cell r="J684">
            <v>597</v>
          </cell>
        </row>
        <row r="685">
          <cell r="A685">
            <v>200503</v>
          </cell>
          <cell r="B685" t="str">
            <v>PAQUETE QUIR CADERA DESECH</v>
          </cell>
          <cell r="C685" t="str">
            <v>OK</v>
          </cell>
          <cell r="D685" t="str">
            <v>CLINICO</v>
          </cell>
          <cell r="E685">
            <v>450</v>
          </cell>
          <cell r="F685">
            <v>300</v>
          </cell>
          <cell r="G685">
            <v>31100</v>
          </cell>
          <cell r="H685">
            <v>37.5</v>
          </cell>
          <cell r="I685">
            <v>150</v>
          </cell>
          <cell r="J685">
            <v>450</v>
          </cell>
        </row>
        <row r="686">
          <cell r="A686">
            <v>200504</v>
          </cell>
          <cell r="B686" t="str">
            <v>PAQUETE QUIR GINECOLOGICO DESECH</v>
          </cell>
          <cell r="C686" t="str">
            <v>OK</v>
          </cell>
          <cell r="D686" t="str">
            <v>CLINICO</v>
          </cell>
          <cell r="E686">
            <v>144</v>
          </cell>
          <cell r="F686">
            <v>96</v>
          </cell>
          <cell r="G686">
            <v>11400</v>
          </cell>
          <cell r="H686">
            <v>12</v>
          </cell>
          <cell r="I686">
            <v>48</v>
          </cell>
          <cell r="J686">
            <v>144</v>
          </cell>
        </row>
        <row r="687">
          <cell r="A687">
            <v>200505</v>
          </cell>
          <cell r="B687" t="str">
            <v>PAQUETE QUIR OFTALMOLOGICO DESECH</v>
          </cell>
          <cell r="C687" t="str">
            <v>OK</v>
          </cell>
          <cell r="D687" t="str">
            <v>CLINICO</v>
          </cell>
          <cell r="E687">
            <v>72</v>
          </cell>
          <cell r="F687">
            <v>48</v>
          </cell>
          <cell r="G687">
            <v>7477</v>
          </cell>
          <cell r="H687">
            <v>6</v>
          </cell>
          <cell r="I687">
            <v>24</v>
          </cell>
          <cell r="J687">
            <v>72</v>
          </cell>
        </row>
        <row r="688">
          <cell r="A688">
            <v>200509</v>
          </cell>
          <cell r="B688" t="str">
            <v>PAQUETE QUIR. UNIVERSAL DESECH CRDSET072</v>
          </cell>
          <cell r="C688" t="str">
            <v>OK</v>
          </cell>
          <cell r="D688" t="str">
            <v>CLINICO</v>
          </cell>
          <cell r="E688">
            <v>5166</v>
          </cell>
          <cell r="F688">
            <v>3444</v>
          </cell>
          <cell r="G688">
            <v>16500</v>
          </cell>
          <cell r="H688">
            <v>430.5</v>
          </cell>
          <cell r="I688">
            <v>1722</v>
          </cell>
          <cell r="J688">
            <v>5166</v>
          </cell>
        </row>
        <row r="689">
          <cell r="A689">
            <v>200508</v>
          </cell>
          <cell r="B689" t="str">
            <v>PAQUETE SABANA EXTREM SUPERIOR R.60306</v>
          </cell>
          <cell r="C689" t="str">
            <v>OK</v>
          </cell>
          <cell r="D689" t="str">
            <v>CLINICO</v>
          </cell>
          <cell r="E689">
            <v>2800.5</v>
          </cell>
          <cell r="F689">
            <v>1867</v>
          </cell>
          <cell r="G689">
            <v>11100</v>
          </cell>
          <cell r="H689">
            <v>233.375</v>
          </cell>
          <cell r="I689">
            <v>933.5</v>
          </cell>
          <cell r="J689">
            <v>2800.5</v>
          </cell>
        </row>
        <row r="690">
          <cell r="A690">
            <v>200510</v>
          </cell>
          <cell r="B690" t="str">
            <v>PAQUETE SABANA PERFORADA 200X300 R.61340</v>
          </cell>
          <cell r="C690" t="str">
            <v>OK</v>
          </cell>
          <cell r="D690" t="str">
            <v>CLINICO</v>
          </cell>
          <cell r="E690">
            <v>630</v>
          </cell>
          <cell r="F690">
            <v>420</v>
          </cell>
          <cell r="G690">
            <v>5300</v>
          </cell>
          <cell r="H690">
            <v>52.5</v>
          </cell>
          <cell r="I690">
            <v>210</v>
          </cell>
          <cell r="J690">
            <v>630</v>
          </cell>
        </row>
        <row r="691">
          <cell r="A691">
            <v>150057</v>
          </cell>
          <cell r="B691" t="str">
            <v>PARAFINA SOLIDA 2,7 KG BLOQUE</v>
          </cell>
          <cell r="C691" t="str">
            <v>OK</v>
          </cell>
          <cell r="D691" t="str">
            <v>ORTOPEDIA</v>
          </cell>
          <cell r="E691">
            <v>55.5</v>
          </cell>
          <cell r="F691">
            <v>37</v>
          </cell>
          <cell r="G691">
            <v>42548</v>
          </cell>
          <cell r="H691">
            <v>4.625</v>
          </cell>
          <cell r="I691">
            <v>18.5</v>
          </cell>
          <cell r="J691">
            <v>55.5</v>
          </cell>
        </row>
        <row r="692">
          <cell r="A692">
            <v>210583</v>
          </cell>
          <cell r="B692" t="str">
            <v>PARCHE ADULTO PARA DEA PHILLIPS HS1</v>
          </cell>
          <cell r="C692" t="str">
            <v>OK</v>
          </cell>
          <cell r="D692" t="str">
            <v>CLINICO</v>
          </cell>
          <cell r="E692">
            <v>96</v>
          </cell>
          <cell r="F692">
            <v>64</v>
          </cell>
          <cell r="G692">
            <v>65000</v>
          </cell>
          <cell r="H692">
            <v>8</v>
          </cell>
          <cell r="I692">
            <v>32</v>
          </cell>
          <cell r="J692">
            <v>96</v>
          </cell>
        </row>
        <row r="693">
          <cell r="A693">
            <v>207043</v>
          </cell>
          <cell r="B693" t="str">
            <v>PARCHE ARTIC SUN TALLA L</v>
          </cell>
          <cell r="C693" t="str">
            <v>OK</v>
          </cell>
          <cell r="D693" t="str">
            <v>CLINICO</v>
          </cell>
          <cell r="E693">
            <v>3</v>
          </cell>
          <cell r="F693">
            <v>2</v>
          </cell>
          <cell r="G693">
            <v>580000</v>
          </cell>
          <cell r="H693">
            <v>0.25</v>
          </cell>
          <cell r="I693">
            <v>1</v>
          </cell>
          <cell r="J693">
            <v>3</v>
          </cell>
        </row>
        <row r="694">
          <cell r="A694">
            <v>207042</v>
          </cell>
          <cell r="B694" t="str">
            <v>PARCHE ARTIC SUN TALLA M</v>
          </cell>
          <cell r="C694" t="str">
            <v>OK</v>
          </cell>
          <cell r="D694" t="str">
            <v>CLINICO</v>
          </cell>
          <cell r="E694">
            <v>1.5</v>
          </cell>
          <cell r="F694">
            <v>1</v>
          </cell>
          <cell r="G694">
            <v>580000</v>
          </cell>
          <cell r="H694">
            <v>0.125</v>
          </cell>
          <cell r="I694">
            <v>0.5</v>
          </cell>
          <cell r="J694">
            <v>1.5</v>
          </cell>
        </row>
        <row r="695">
          <cell r="A695">
            <v>200512</v>
          </cell>
          <cell r="B695" t="str">
            <v>PARCHE CURITA REDONDO</v>
          </cell>
          <cell r="C695" t="str">
            <v>OK</v>
          </cell>
          <cell r="D695" t="str">
            <v>CLINICO</v>
          </cell>
          <cell r="E695">
            <v>209832</v>
          </cell>
          <cell r="F695">
            <v>139888</v>
          </cell>
          <cell r="G695">
            <v>6</v>
          </cell>
          <cell r="H695">
            <v>17486</v>
          </cell>
          <cell r="I695">
            <v>69944</v>
          </cell>
          <cell r="J695">
            <v>209832</v>
          </cell>
        </row>
        <row r="696">
          <cell r="A696">
            <v>200513</v>
          </cell>
          <cell r="B696" t="str">
            <v>PARCHE CURITA TRADICIONAL</v>
          </cell>
          <cell r="C696" t="str">
            <v>OK</v>
          </cell>
          <cell r="D696" t="str">
            <v>CLINICO</v>
          </cell>
          <cell r="E696">
            <v>73500</v>
          </cell>
          <cell r="F696">
            <v>49000</v>
          </cell>
          <cell r="G696">
            <v>5</v>
          </cell>
          <cell r="H696">
            <v>6125</v>
          </cell>
          <cell r="I696">
            <v>24500</v>
          </cell>
          <cell r="J696">
            <v>73500</v>
          </cell>
        </row>
        <row r="697">
          <cell r="A697">
            <v>200514</v>
          </cell>
          <cell r="B697" t="str">
            <v>PARCHE GEL CONDUCTOR P/DESFIBRILACION</v>
          </cell>
          <cell r="C697" t="str">
            <v>OK</v>
          </cell>
          <cell r="D697" t="str">
            <v>CLINICO</v>
          </cell>
          <cell r="E697">
            <v>60</v>
          </cell>
          <cell r="F697">
            <v>40</v>
          </cell>
          <cell r="G697">
            <v>1900</v>
          </cell>
          <cell r="H697">
            <v>5</v>
          </cell>
          <cell r="I697">
            <v>20</v>
          </cell>
          <cell r="J697">
            <v>60</v>
          </cell>
        </row>
        <row r="698">
          <cell r="A698">
            <v>200587</v>
          </cell>
          <cell r="B698" t="str">
            <v>PARCHE OCULAR 82X57 MM</v>
          </cell>
          <cell r="C698" t="str">
            <v>OK</v>
          </cell>
          <cell r="D698" t="str">
            <v>CLINICO</v>
          </cell>
          <cell r="E698">
            <v>11088</v>
          </cell>
          <cell r="F698">
            <v>7392</v>
          </cell>
          <cell r="G698">
            <v>159</v>
          </cell>
          <cell r="H698">
            <v>924</v>
          </cell>
          <cell r="I698">
            <v>3696</v>
          </cell>
          <cell r="J698">
            <v>11088</v>
          </cell>
        </row>
        <row r="699">
          <cell r="A699">
            <v>200516</v>
          </cell>
          <cell r="B699" t="str">
            <v>PATO URINARIO DESECH</v>
          </cell>
          <cell r="C699" t="str">
            <v>OK</v>
          </cell>
          <cell r="D699" t="str">
            <v>CLINICO</v>
          </cell>
          <cell r="E699">
            <v>126000</v>
          </cell>
          <cell r="F699">
            <v>84000</v>
          </cell>
          <cell r="G699">
            <v>310</v>
          </cell>
          <cell r="H699">
            <v>10500</v>
          </cell>
          <cell r="I699">
            <v>42000</v>
          </cell>
          <cell r="J699">
            <v>126000</v>
          </cell>
        </row>
        <row r="700">
          <cell r="A700">
            <v>201076</v>
          </cell>
          <cell r="B700" t="str">
            <v>PECHERA DESECH.ESTANDARD</v>
          </cell>
          <cell r="C700" t="str">
            <v>OK</v>
          </cell>
          <cell r="D700" t="str">
            <v>CLINICO</v>
          </cell>
          <cell r="E700">
            <v>2854.5</v>
          </cell>
          <cell r="F700">
            <v>1903</v>
          </cell>
          <cell r="G700">
            <v>980</v>
          </cell>
          <cell r="H700">
            <v>237.875</v>
          </cell>
          <cell r="I700">
            <v>951.5</v>
          </cell>
          <cell r="J700">
            <v>2854.5</v>
          </cell>
        </row>
        <row r="701">
          <cell r="A701">
            <v>205622</v>
          </cell>
          <cell r="B701" t="str">
            <v>PECHERA DESECHABLE VERDE 3 CAPAS</v>
          </cell>
          <cell r="C701" t="str">
            <v>REVISAR</v>
          </cell>
          <cell r="D701" t="str">
            <v>DENTAL</v>
          </cell>
          <cell r="E701">
            <v>19515</v>
          </cell>
          <cell r="F701">
            <v>13010</v>
          </cell>
          <cell r="G701">
            <v>675</v>
          </cell>
          <cell r="H701">
            <v>1626.25</v>
          </cell>
          <cell r="I701">
            <v>6505</v>
          </cell>
          <cell r="J701">
            <v>19515</v>
          </cell>
        </row>
        <row r="702">
          <cell r="A702">
            <v>100531</v>
          </cell>
          <cell r="B702" t="str">
            <v>PELICULA FUJI 26X36</v>
          </cell>
          <cell r="C702" t="str">
            <v>OK</v>
          </cell>
          <cell r="D702" t="str">
            <v>CLINICO</v>
          </cell>
          <cell r="E702">
            <v>7.5</v>
          </cell>
          <cell r="F702">
            <v>5</v>
          </cell>
          <cell r="G702">
            <v>153.87</v>
          </cell>
          <cell r="H702">
            <v>0.625</v>
          </cell>
          <cell r="I702">
            <v>2.5</v>
          </cell>
          <cell r="J702">
            <v>7.5</v>
          </cell>
        </row>
        <row r="703">
          <cell r="A703">
            <v>201077</v>
          </cell>
          <cell r="B703" t="str">
            <v>PENROSE 1/2 10 CMS ESTERIL</v>
          </cell>
          <cell r="C703" t="str">
            <v>OK</v>
          </cell>
          <cell r="D703" t="str">
            <v>CLINICO</v>
          </cell>
          <cell r="E703">
            <v>75</v>
          </cell>
          <cell r="F703">
            <v>50</v>
          </cell>
          <cell r="G703">
            <v>890</v>
          </cell>
          <cell r="H703">
            <v>6.25</v>
          </cell>
          <cell r="I703">
            <v>25</v>
          </cell>
          <cell r="J703">
            <v>75</v>
          </cell>
        </row>
        <row r="704">
          <cell r="A704">
            <v>200523</v>
          </cell>
          <cell r="B704" t="str">
            <v>PENROSE 1/2 45CM ESTERIL</v>
          </cell>
          <cell r="C704" t="str">
            <v>OK</v>
          </cell>
          <cell r="D704" t="str">
            <v>CLINICO</v>
          </cell>
          <cell r="E704">
            <v>1725</v>
          </cell>
          <cell r="F704">
            <v>1150</v>
          </cell>
          <cell r="G704">
            <v>750</v>
          </cell>
          <cell r="H704">
            <v>143.75</v>
          </cell>
          <cell r="I704">
            <v>575</v>
          </cell>
          <cell r="J704">
            <v>1725</v>
          </cell>
        </row>
        <row r="705">
          <cell r="A705">
            <v>200525</v>
          </cell>
          <cell r="B705" t="str">
            <v>PERA GOMA 250ML</v>
          </cell>
          <cell r="C705" t="str">
            <v>OK</v>
          </cell>
          <cell r="D705" t="str">
            <v>CLINICO</v>
          </cell>
          <cell r="E705">
            <v>1425</v>
          </cell>
          <cell r="F705">
            <v>950</v>
          </cell>
          <cell r="G705">
            <v>4802</v>
          </cell>
          <cell r="H705">
            <v>118.75</v>
          </cell>
          <cell r="I705">
            <v>475</v>
          </cell>
          <cell r="J705">
            <v>1425</v>
          </cell>
        </row>
        <row r="706">
          <cell r="A706">
            <v>182957</v>
          </cell>
          <cell r="B706" t="str">
            <v>PINZA ANATOMICA</v>
          </cell>
          <cell r="C706" t="str">
            <v>OK</v>
          </cell>
          <cell r="D706" t="str">
            <v>IMPLANTE - ORTOPEDIA</v>
          </cell>
          <cell r="E706">
            <v>183</v>
          </cell>
          <cell r="F706">
            <v>122</v>
          </cell>
          <cell r="G706">
            <v>1681</v>
          </cell>
          <cell r="H706">
            <v>15.25</v>
          </cell>
          <cell r="I706">
            <v>61</v>
          </cell>
          <cell r="J706">
            <v>183</v>
          </cell>
        </row>
        <row r="707">
          <cell r="A707">
            <v>207143</v>
          </cell>
          <cell r="B707" t="str">
            <v>PINZA BAYONETA 20CM 1,0  DES (C/CABLE)</v>
          </cell>
          <cell r="C707" t="str">
            <v>OK</v>
          </cell>
          <cell r="D707" t="str">
            <v>CLINICO</v>
          </cell>
          <cell r="E707">
            <v>750</v>
          </cell>
          <cell r="F707">
            <v>500</v>
          </cell>
          <cell r="G707">
            <v>21250</v>
          </cell>
          <cell r="H707">
            <v>62.5</v>
          </cell>
          <cell r="I707">
            <v>250</v>
          </cell>
          <cell r="J707">
            <v>750</v>
          </cell>
        </row>
        <row r="708">
          <cell r="A708">
            <v>207142</v>
          </cell>
          <cell r="B708" t="str">
            <v>PINZA BIP ADSON 12CM 0,5  DES (C/CABLE)</v>
          </cell>
          <cell r="C708" t="str">
            <v>OK</v>
          </cell>
          <cell r="D708" t="str">
            <v>CLINICO</v>
          </cell>
          <cell r="E708">
            <v>2325</v>
          </cell>
          <cell r="F708">
            <v>1550</v>
          </cell>
          <cell r="G708">
            <v>21250</v>
          </cell>
          <cell r="H708">
            <v>193.75</v>
          </cell>
          <cell r="I708">
            <v>775</v>
          </cell>
          <cell r="J708">
            <v>2325</v>
          </cell>
        </row>
        <row r="709">
          <cell r="A709">
            <v>206042</v>
          </cell>
          <cell r="B709" t="str">
            <v>PINZA DE BIOPSIA ENDOS DE COLON DESCARTA</v>
          </cell>
          <cell r="C709" t="str">
            <v>OK</v>
          </cell>
          <cell r="D709" t="str">
            <v>CLINICO</v>
          </cell>
          <cell r="E709">
            <v>1290</v>
          </cell>
          <cell r="F709">
            <v>860</v>
          </cell>
          <cell r="G709">
            <v>8800</v>
          </cell>
          <cell r="H709">
            <v>107.5</v>
          </cell>
          <cell r="I709">
            <v>430</v>
          </cell>
          <cell r="J709">
            <v>1290</v>
          </cell>
        </row>
        <row r="710">
          <cell r="A710">
            <v>182975</v>
          </cell>
          <cell r="B710" t="str">
            <v>PINZA KELLY 14 CM</v>
          </cell>
          <cell r="C710" t="str">
            <v>OK</v>
          </cell>
          <cell r="D710" t="str">
            <v>IMPLANTE - ORTOPEDIA</v>
          </cell>
          <cell r="E710">
            <v>177</v>
          </cell>
          <cell r="F710">
            <v>118</v>
          </cell>
          <cell r="G710">
            <v>3900</v>
          </cell>
          <cell r="H710">
            <v>14.75</v>
          </cell>
          <cell r="I710">
            <v>59</v>
          </cell>
          <cell r="J710">
            <v>177</v>
          </cell>
        </row>
        <row r="711">
          <cell r="A711">
            <v>182976</v>
          </cell>
          <cell r="B711" t="str">
            <v>PINZA MAGGIL 20 CM</v>
          </cell>
          <cell r="C711" t="str">
            <v>OK</v>
          </cell>
          <cell r="D711" t="str">
            <v>IMPLANTE - ORTOPEDIA</v>
          </cell>
          <cell r="E711">
            <v>30</v>
          </cell>
          <cell r="F711">
            <v>20</v>
          </cell>
          <cell r="G711">
            <v>6900</v>
          </cell>
          <cell r="H711">
            <v>2.5</v>
          </cell>
          <cell r="I711">
            <v>10</v>
          </cell>
          <cell r="J711">
            <v>30</v>
          </cell>
        </row>
        <row r="712">
          <cell r="A712">
            <v>200527</v>
          </cell>
          <cell r="B712" t="str">
            <v>PLACA DESECH P/ELECTROBISTURI DIVIDIDA</v>
          </cell>
          <cell r="C712" t="str">
            <v>OK</v>
          </cell>
          <cell r="D712" t="str">
            <v>CLINICO</v>
          </cell>
          <cell r="E712">
            <v>6750</v>
          </cell>
          <cell r="F712">
            <v>4500</v>
          </cell>
          <cell r="G712">
            <v>780</v>
          </cell>
          <cell r="H712">
            <v>562.5</v>
          </cell>
          <cell r="I712">
            <v>2250</v>
          </cell>
          <cell r="J712">
            <v>6750</v>
          </cell>
        </row>
        <row r="713">
          <cell r="A713">
            <v>200529</v>
          </cell>
          <cell r="B713" t="str">
            <v>PLACA RX 13X18 CAJAX100 SENSIBILIDAD VER</v>
          </cell>
          <cell r="C713" t="str">
            <v>OK</v>
          </cell>
          <cell r="D713" t="str">
            <v>CLINICO</v>
          </cell>
          <cell r="E713">
            <v>22.5</v>
          </cell>
          <cell r="F713">
            <v>15</v>
          </cell>
          <cell r="G713" t="str">
            <v>USD 13</v>
          </cell>
          <cell r="H713">
            <v>1.875</v>
          </cell>
          <cell r="I713">
            <v>7.5</v>
          </cell>
          <cell r="J713">
            <v>22.5</v>
          </cell>
        </row>
        <row r="714">
          <cell r="A714">
            <v>200530</v>
          </cell>
          <cell r="B714" t="str">
            <v>PLACA RX 18X24 CAJAX100 SENSIBILIDAD VER</v>
          </cell>
          <cell r="C714" t="str">
            <v>OK</v>
          </cell>
          <cell r="D714" t="str">
            <v>CLINICO</v>
          </cell>
          <cell r="E714">
            <v>202.5</v>
          </cell>
          <cell r="F714">
            <v>135</v>
          </cell>
          <cell r="G714">
            <v>16597</v>
          </cell>
          <cell r="H714">
            <v>16.875</v>
          </cell>
          <cell r="I714">
            <v>67.5</v>
          </cell>
          <cell r="J714">
            <v>202.5</v>
          </cell>
        </row>
        <row r="715">
          <cell r="A715">
            <v>200531</v>
          </cell>
          <cell r="B715" t="str">
            <v>PLACA RX 24X30 CAJAX100 SENSIBILIDAD VER</v>
          </cell>
          <cell r="C715" t="str">
            <v>OK</v>
          </cell>
          <cell r="D715" t="str">
            <v>CLINICO</v>
          </cell>
          <cell r="E715">
            <v>243</v>
          </cell>
          <cell r="F715">
            <v>162</v>
          </cell>
          <cell r="G715">
            <v>27807</v>
          </cell>
          <cell r="H715">
            <v>20.25</v>
          </cell>
          <cell r="I715">
            <v>81</v>
          </cell>
          <cell r="J715">
            <v>243</v>
          </cell>
        </row>
        <row r="716">
          <cell r="A716">
            <v>200532</v>
          </cell>
          <cell r="B716" t="str">
            <v>PLACA RX 30X40 CAJAX100 SENSIBILIDAD VER</v>
          </cell>
          <cell r="C716" t="str">
            <v>OK</v>
          </cell>
          <cell r="D716" t="str">
            <v>CLINICO</v>
          </cell>
          <cell r="E716">
            <v>34.5</v>
          </cell>
          <cell r="F716">
            <v>23</v>
          </cell>
          <cell r="G716">
            <v>50357</v>
          </cell>
          <cell r="H716">
            <v>2.875</v>
          </cell>
          <cell r="I716">
            <v>11.5</v>
          </cell>
          <cell r="J716">
            <v>34.5</v>
          </cell>
        </row>
        <row r="717">
          <cell r="A717">
            <v>200536</v>
          </cell>
          <cell r="B717" t="str">
            <v>PLACA RX 35X43  ORTHO VERDE AGFA</v>
          </cell>
          <cell r="C717" t="str">
            <v>OK</v>
          </cell>
          <cell r="D717" t="str">
            <v>CLINICO</v>
          </cell>
          <cell r="E717">
            <v>127.5</v>
          </cell>
          <cell r="F717">
            <v>85</v>
          </cell>
          <cell r="G717" t="str">
            <v>USD 119,52</v>
          </cell>
          <cell r="H717">
            <v>10.625</v>
          </cell>
          <cell r="I717">
            <v>42.5</v>
          </cell>
          <cell r="J717">
            <v>127.5</v>
          </cell>
        </row>
        <row r="718">
          <cell r="A718">
            <v>200537</v>
          </cell>
          <cell r="B718" t="str">
            <v>PLACA RX 35X43 CAJAX100 SENSIBILIDAD VER</v>
          </cell>
          <cell r="C718" t="str">
            <v>OK</v>
          </cell>
          <cell r="D718" t="str">
            <v>CLINICO</v>
          </cell>
          <cell r="E718">
            <v>24</v>
          </cell>
          <cell r="F718">
            <v>16</v>
          </cell>
          <cell r="G718" t="str">
            <v>USD 82,29</v>
          </cell>
          <cell r="H718">
            <v>2</v>
          </cell>
          <cell r="I718">
            <v>8</v>
          </cell>
          <cell r="J718">
            <v>24</v>
          </cell>
        </row>
        <row r="719">
          <cell r="A719">
            <v>200535</v>
          </cell>
          <cell r="B719" t="str">
            <v>PLACA RX AGFA 35X35 CJX100 SENS. VERDE</v>
          </cell>
          <cell r="C719" t="str">
            <v>OK</v>
          </cell>
          <cell r="D719" t="str">
            <v>CLINICO</v>
          </cell>
          <cell r="E719">
            <v>37.5</v>
          </cell>
          <cell r="F719">
            <v>25</v>
          </cell>
          <cell r="G719" t="str">
            <v>USD 97,57</v>
          </cell>
          <cell r="H719">
            <v>3.125</v>
          </cell>
          <cell r="I719">
            <v>12.5</v>
          </cell>
          <cell r="J719">
            <v>37.5</v>
          </cell>
        </row>
        <row r="720">
          <cell r="A720">
            <v>204239</v>
          </cell>
          <cell r="B720" t="str">
            <v>PLACA RX FUJIFILM 35X35 CJX100 SENS VERD</v>
          </cell>
          <cell r="C720" t="str">
            <v>OK</v>
          </cell>
          <cell r="D720" t="str">
            <v>CLINICO</v>
          </cell>
          <cell r="E720">
            <v>4.5</v>
          </cell>
          <cell r="F720">
            <v>3</v>
          </cell>
          <cell r="G720">
            <v>48039</v>
          </cell>
          <cell r="H720">
            <v>0.375</v>
          </cell>
          <cell r="I720">
            <v>1.5</v>
          </cell>
          <cell r="J720">
            <v>4.5</v>
          </cell>
        </row>
        <row r="721">
          <cell r="A721">
            <v>200544</v>
          </cell>
          <cell r="B721" t="str">
            <v>PLANCHA ESPUMA ANTIESCARA</v>
          </cell>
          <cell r="C721" t="str">
            <v>OK</v>
          </cell>
          <cell r="D721" t="str">
            <v>CLINICO</v>
          </cell>
          <cell r="E721">
            <v>11250</v>
          </cell>
          <cell r="F721">
            <v>7500</v>
          </cell>
          <cell r="G721">
            <v>5200</v>
          </cell>
          <cell r="H721">
            <v>937.5</v>
          </cell>
          <cell r="I721">
            <v>3750</v>
          </cell>
          <cell r="J721">
            <v>11250</v>
          </cell>
        </row>
        <row r="722">
          <cell r="A722">
            <v>200545</v>
          </cell>
          <cell r="B722" t="str">
            <v>PLANCHA MOLTOPREN 2X1,5X0,004MT</v>
          </cell>
          <cell r="C722" t="str">
            <v>OK</v>
          </cell>
          <cell r="D722" t="str">
            <v>CLINICO</v>
          </cell>
          <cell r="E722">
            <v>832.5</v>
          </cell>
          <cell r="F722">
            <v>555</v>
          </cell>
          <cell r="G722">
            <v>3100</v>
          </cell>
          <cell r="H722">
            <v>69.375</v>
          </cell>
          <cell r="I722">
            <v>277.5</v>
          </cell>
          <cell r="J722">
            <v>832.5</v>
          </cell>
        </row>
        <row r="723">
          <cell r="A723">
            <v>200546</v>
          </cell>
          <cell r="B723" t="str">
            <v>PLANCHA SILICONA 10X10CM(BOLSAX2)</v>
          </cell>
          <cell r="C723" t="str">
            <v>OK</v>
          </cell>
          <cell r="D723" t="str">
            <v>CLINICO</v>
          </cell>
          <cell r="E723">
            <v>300</v>
          </cell>
          <cell r="F723">
            <v>200</v>
          </cell>
          <cell r="G723">
            <v>9119</v>
          </cell>
          <cell r="H723">
            <v>25</v>
          </cell>
          <cell r="I723">
            <v>100</v>
          </cell>
          <cell r="J723">
            <v>300</v>
          </cell>
        </row>
        <row r="724">
          <cell r="A724">
            <v>186638</v>
          </cell>
          <cell r="B724" t="str">
            <v>PLANTILLA DE SILICONA TALLA 35-36 (PAR)</v>
          </cell>
          <cell r="C724" t="str">
            <v>OK</v>
          </cell>
          <cell r="D724" t="str">
            <v>ORTOPEDIA</v>
          </cell>
          <cell r="E724">
            <v>15</v>
          </cell>
          <cell r="F724">
            <v>10</v>
          </cell>
          <cell r="G724">
            <v>11000</v>
          </cell>
          <cell r="H724">
            <v>1.25</v>
          </cell>
          <cell r="I724">
            <v>5</v>
          </cell>
          <cell r="J724">
            <v>15</v>
          </cell>
        </row>
        <row r="725">
          <cell r="A725">
            <v>186639</v>
          </cell>
          <cell r="B725" t="str">
            <v>PLANTILLA DE SILICONA TALLA 37-38 (PAR)</v>
          </cell>
          <cell r="C725" t="str">
            <v>OK</v>
          </cell>
          <cell r="D725" t="str">
            <v>ORTOPEDIA</v>
          </cell>
          <cell r="E725">
            <v>15</v>
          </cell>
          <cell r="F725">
            <v>10</v>
          </cell>
          <cell r="G725">
            <v>12089</v>
          </cell>
          <cell r="H725">
            <v>1.25</v>
          </cell>
          <cell r="I725">
            <v>5</v>
          </cell>
          <cell r="J725">
            <v>15</v>
          </cell>
        </row>
        <row r="726">
          <cell r="A726">
            <v>186640</v>
          </cell>
          <cell r="B726" t="str">
            <v>PLANTILLA DE SILICONA TALLA 39-40 (PAR)</v>
          </cell>
          <cell r="C726" t="str">
            <v>OK</v>
          </cell>
          <cell r="D726" t="str">
            <v>ORTOPEDIA</v>
          </cell>
          <cell r="E726">
            <v>13.5</v>
          </cell>
          <cell r="F726">
            <v>9</v>
          </cell>
          <cell r="G726">
            <v>12089</v>
          </cell>
          <cell r="H726">
            <v>1.125</v>
          </cell>
          <cell r="I726">
            <v>4.5</v>
          </cell>
          <cell r="J726">
            <v>13.5</v>
          </cell>
        </row>
        <row r="727">
          <cell r="A727">
            <v>186641</v>
          </cell>
          <cell r="B727" t="str">
            <v>PLANTILLA DE SILICONA TALLA 41-42 (PAR)</v>
          </cell>
          <cell r="C727" t="str">
            <v>OK</v>
          </cell>
          <cell r="D727" t="str">
            <v>ORTOPEDIA</v>
          </cell>
          <cell r="E727">
            <v>21</v>
          </cell>
          <cell r="F727">
            <v>14</v>
          </cell>
          <cell r="G727">
            <v>12089</v>
          </cell>
          <cell r="H727">
            <v>1.75</v>
          </cell>
          <cell r="I727">
            <v>7</v>
          </cell>
          <cell r="J727">
            <v>21</v>
          </cell>
        </row>
        <row r="728">
          <cell r="A728">
            <v>200547</v>
          </cell>
          <cell r="B728" t="str">
            <v>PLASTICO ADHESIVO TRANSPARANTE 15X28CM</v>
          </cell>
          <cell r="C728" t="str">
            <v>OK</v>
          </cell>
          <cell r="D728" t="str">
            <v>CLINICO</v>
          </cell>
          <cell r="E728">
            <v>6300</v>
          </cell>
          <cell r="F728">
            <v>4200</v>
          </cell>
          <cell r="G728">
            <v>1078</v>
          </cell>
          <cell r="H728">
            <v>525</v>
          </cell>
          <cell r="I728">
            <v>2100</v>
          </cell>
          <cell r="J728">
            <v>6300</v>
          </cell>
        </row>
        <row r="729">
          <cell r="A729">
            <v>210613</v>
          </cell>
          <cell r="B729" t="str">
            <v>PLUMA EXTENSORA PARA LA ESTIMULACION</v>
          </cell>
          <cell r="C729" t="str">
            <v>OK</v>
          </cell>
          <cell r="D729" t="str">
            <v>CLINICO</v>
          </cell>
          <cell r="E729">
            <v>3</v>
          </cell>
          <cell r="F729">
            <v>2</v>
          </cell>
          <cell r="G729">
            <v>32773</v>
          </cell>
          <cell r="H729">
            <v>0.25</v>
          </cell>
          <cell r="I729">
            <v>1</v>
          </cell>
          <cell r="J729">
            <v>3</v>
          </cell>
        </row>
        <row r="730">
          <cell r="A730">
            <v>200552</v>
          </cell>
          <cell r="B730" t="str">
            <v>POLIPROPILENO P/VAPOR, GAS/PLASM 120X120</v>
          </cell>
          <cell r="C730" t="str">
            <v>OK</v>
          </cell>
          <cell r="D730" t="str">
            <v>CLINICO</v>
          </cell>
          <cell r="E730">
            <v>9300</v>
          </cell>
          <cell r="F730">
            <v>6200</v>
          </cell>
          <cell r="G730">
            <v>229</v>
          </cell>
          <cell r="H730">
            <v>775</v>
          </cell>
          <cell r="I730">
            <v>3100</v>
          </cell>
          <cell r="J730">
            <v>9300</v>
          </cell>
        </row>
        <row r="731">
          <cell r="A731">
            <v>209766</v>
          </cell>
          <cell r="B731" t="str">
            <v>POWER PICC 5FR TRIPLE LUMEN</v>
          </cell>
          <cell r="C731" t="str">
            <v>OK</v>
          </cell>
          <cell r="D731" t="str">
            <v>CLINICO</v>
          </cell>
          <cell r="E731">
            <v>82.5</v>
          </cell>
          <cell r="F731">
            <v>55</v>
          </cell>
          <cell r="G731">
            <v>159990</v>
          </cell>
          <cell r="H731">
            <v>6.875</v>
          </cell>
          <cell r="I731">
            <v>27.5</v>
          </cell>
          <cell r="J731">
            <v>82.5</v>
          </cell>
        </row>
        <row r="732">
          <cell r="A732">
            <v>200557</v>
          </cell>
          <cell r="B732" t="str">
            <v>PRESERVATIVO NO LUBRICADO</v>
          </cell>
          <cell r="C732" t="str">
            <v>OK</v>
          </cell>
          <cell r="D732" t="str">
            <v>CLINICO</v>
          </cell>
          <cell r="E732">
            <v>1728</v>
          </cell>
          <cell r="F732">
            <v>1152</v>
          </cell>
          <cell r="G732">
            <v>48</v>
          </cell>
          <cell r="H732">
            <v>144</v>
          </cell>
          <cell r="I732">
            <v>576</v>
          </cell>
          <cell r="J732">
            <v>1728</v>
          </cell>
        </row>
        <row r="733">
          <cell r="A733">
            <v>206829</v>
          </cell>
          <cell r="B733" t="str">
            <v>PRIOSOL 2K</v>
          </cell>
          <cell r="C733" t="str">
            <v>OK</v>
          </cell>
          <cell r="D733" t="str">
            <v>CLINICO</v>
          </cell>
          <cell r="E733">
            <v>180</v>
          </cell>
          <cell r="F733">
            <v>120</v>
          </cell>
          <cell r="G733">
            <v>25025</v>
          </cell>
          <cell r="H733">
            <v>15</v>
          </cell>
          <cell r="I733">
            <v>60</v>
          </cell>
          <cell r="J733">
            <v>180</v>
          </cell>
        </row>
        <row r="734">
          <cell r="A734">
            <v>209806</v>
          </cell>
          <cell r="B734" t="str">
            <v>PRONTOSAN GEL X 30 ML</v>
          </cell>
          <cell r="C734" t="str">
            <v>OK</v>
          </cell>
          <cell r="D734" t="str">
            <v>CLINICO</v>
          </cell>
          <cell r="E734">
            <v>450</v>
          </cell>
          <cell r="F734">
            <v>300</v>
          </cell>
          <cell r="G734">
            <v>14500</v>
          </cell>
          <cell r="H734">
            <v>37.5</v>
          </cell>
          <cell r="I734">
            <v>150</v>
          </cell>
          <cell r="J734">
            <v>450</v>
          </cell>
        </row>
        <row r="735">
          <cell r="A735">
            <v>201894</v>
          </cell>
          <cell r="B735" t="str">
            <v>PRONTOSAN GELX250 GRS</v>
          </cell>
          <cell r="C735" t="str">
            <v>OK</v>
          </cell>
          <cell r="D735" t="str">
            <v>CLINICO</v>
          </cell>
          <cell r="E735">
            <v>180</v>
          </cell>
          <cell r="F735">
            <v>120</v>
          </cell>
          <cell r="G735">
            <v>31990</v>
          </cell>
          <cell r="H735">
            <v>15</v>
          </cell>
          <cell r="I735">
            <v>60</v>
          </cell>
          <cell r="J735">
            <v>180</v>
          </cell>
        </row>
        <row r="736">
          <cell r="A736">
            <v>200562</v>
          </cell>
          <cell r="B736" t="str">
            <v>PRONTOSAN SOLUCION 350ML BRAUN</v>
          </cell>
          <cell r="C736" t="str">
            <v>OK</v>
          </cell>
          <cell r="D736" t="str">
            <v>CLINICO</v>
          </cell>
          <cell r="E736">
            <v>90</v>
          </cell>
          <cell r="F736">
            <v>60</v>
          </cell>
          <cell r="G736">
            <v>12900</v>
          </cell>
          <cell r="H736">
            <v>7.5</v>
          </cell>
          <cell r="I736">
            <v>30</v>
          </cell>
          <cell r="J736">
            <v>90</v>
          </cell>
        </row>
        <row r="737">
          <cell r="A737">
            <v>205125</v>
          </cell>
          <cell r="B737" t="str">
            <v>PRONTOSAN SOLUCION INDIVIDUAL 40 ML</v>
          </cell>
          <cell r="C737" t="str">
            <v>OK</v>
          </cell>
          <cell r="D737" t="str">
            <v>CLINICO</v>
          </cell>
          <cell r="E737">
            <v>2772</v>
          </cell>
          <cell r="F737">
            <v>1848</v>
          </cell>
          <cell r="G737">
            <v>4100</v>
          </cell>
          <cell r="H737">
            <v>231</v>
          </cell>
          <cell r="I737">
            <v>924</v>
          </cell>
          <cell r="J737">
            <v>2772</v>
          </cell>
        </row>
        <row r="738">
          <cell r="A738">
            <v>203740</v>
          </cell>
          <cell r="B738" t="str">
            <v>PROTECTOR CORNEAL E5699</v>
          </cell>
          <cell r="C738" t="str">
            <v>OK</v>
          </cell>
          <cell r="D738" t="str">
            <v>CLINICO</v>
          </cell>
          <cell r="E738">
            <v>7.5</v>
          </cell>
          <cell r="F738">
            <v>5</v>
          </cell>
          <cell r="G738">
            <v>86800</v>
          </cell>
          <cell r="H738">
            <v>0.625</v>
          </cell>
          <cell r="I738">
            <v>2.5</v>
          </cell>
          <cell r="J738">
            <v>7.5</v>
          </cell>
        </row>
        <row r="739">
          <cell r="A739">
            <v>200563</v>
          </cell>
          <cell r="B739" t="str">
            <v>PROTECTOR CUTANEO NO IRRITAN 1ML PALETA</v>
          </cell>
          <cell r="C739" t="str">
            <v>OK</v>
          </cell>
          <cell r="D739" t="str">
            <v>CLINICO</v>
          </cell>
          <cell r="E739">
            <v>50175</v>
          </cell>
          <cell r="F739">
            <v>33450</v>
          </cell>
          <cell r="G739">
            <v>980</v>
          </cell>
          <cell r="H739">
            <v>4181.25</v>
          </cell>
          <cell r="I739">
            <v>16725</v>
          </cell>
          <cell r="J739">
            <v>50175</v>
          </cell>
        </row>
        <row r="740">
          <cell r="A740">
            <v>208462</v>
          </cell>
          <cell r="B740" t="str">
            <v>PROTECTOR CUTANEO SPRAY</v>
          </cell>
          <cell r="C740" t="str">
            <v>OK</v>
          </cell>
          <cell r="D740" t="str">
            <v>CLINICO</v>
          </cell>
          <cell r="E740">
            <v>1494</v>
          </cell>
          <cell r="F740">
            <v>996</v>
          </cell>
          <cell r="G740">
            <v>5300</v>
          </cell>
          <cell r="H740">
            <v>124.5</v>
          </cell>
          <cell r="I740">
            <v>498</v>
          </cell>
          <cell r="J740">
            <v>1494</v>
          </cell>
        </row>
        <row r="741">
          <cell r="A741">
            <v>200977</v>
          </cell>
          <cell r="B741" t="str">
            <v>PROTECTOR FACIAL DE FLUIDOS CORPORALES V</v>
          </cell>
          <cell r="C741" t="str">
            <v>OK</v>
          </cell>
          <cell r="D741" t="str">
            <v>CLINICO</v>
          </cell>
          <cell r="E741">
            <v>20436</v>
          </cell>
          <cell r="F741">
            <v>13624</v>
          </cell>
          <cell r="G741">
            <v>1650</v>
          </cell>
          <cell r="H741">
            <v>1703</v>
          </cell>
          <cell r="I741">
            <v>6812</v>
          </cell>
          <cell r="J741">
            <v>20436</v>
          </cell>
        </row>
        <row r="742">
          <cell r="A742">
            <v>200515</v>
          </cell>
          <cell r="B742" t="str">
            <v>PROTECTOR OCULAR VISITEC</v>
          </cell>
          <cell r="C742" t="str">
            <v>OK</v>
          </cell>
          <cell r="D742" t="str">
            <v>CLINICO</v>
          </cell>
          <cell r="E742">
            <v>757.5</v>
          </cell>
          <cell r="F742">
            <v>505</v>
          </cell>
          <cell r="G742">
            <v>724</v>
          </cell>
          <cell r="H742">
            <v>63.125</v>
          </cell>
          <cell r="I742">
            <v>252.5</v>
          </cell>
          <cell r="J742">
            <v>757.5</v>
          </cell>
        </row>
        <row r="743">
          <cell r="A743">
            <v>201081</v>
          </cell>
          <cell r="B743" t="str">
            <v>PUNCH STIEFEL-FRAY 3.0.</v>
          </cell>
          <cell r="C743" t="str">
            <v>OK</v>
          </cell>
          <cell r="D743" t="str">
            <v>CLINICO</v>
          </cell>
          <cell r="E743">
            <v>75</v>
          </cell>
          <cell r="F743">
            <v>50</v>
          </cell>
          <cell r="G743">
            <v>1950</v>
          </cell>
          <cell r="H743">
            <v>6.25</v>
          </cell>
          <cell r="I743">
            <v>25</v>
          </cell>
          <cell r="J743">
            <v>75</v>
          </cell>
        </row>
        <row r="744">
          <cell r="A744">
            <v>203351</v>
          </cell>
          <cell r="B744" t="str">
            <v>PUNTA ROJA 1CM E-1033</v>
          </cell>
          <cell r="C744" t="str">
            <v>OK</v>
          </cell>
          <cell r="D744" t="str">
            <v>CLINICO</v>
          </cell>
          <cell r="E744">
            <v>67.5</v>
          </cell>
          <cell r="F744">
            <v>45</v>
          </cell>
          <cell r="G744">
            <v>25000</v>
          </cell>
          <cell r="H744">
            <v>5.625</v>
          </cell>
          <cell r="I744">
            <v>22.5</v>
          </cell>
          <cell r="J744">
            <v>67.5</v>
          </cell>
        </row>
        <row r="745">
          <cell r="A745">
            <v>203350</v>
          </cell>
          <cell r="B745" t="str">
            <v>PUNTA ROJA 3CM N-103-A</v>
          </cell>
          <cell r="C745" t="str">
            <v>OK</v>
          </cell>
          <cell r="D745" t="str">
            <v>CLINICO</v>
          </cell>
          <cell r="E745">
            <v>135</v>
          </cell>
          <cell r="F745">
            <v>90</v>
          </cell>
          <cell r="G745">
            <v>25000</v>
          </cell>
          <cell r="H745">
            <v>11.25</v>
          </cell>
          <cell r="I745">
            <v>45</v>
          </cell>
          <cell r="J745">
            <v>135</v>
          </cell>
        </row>
        <row r="746">
          <cell r="A746">
            <v>203349</v>
          </cell>
          <cell r="B746" t="str">
            <v>PUNTA ROJA 4CM N-104-A</v>
          </cell>
          <cell r="C746" t="str">
            <v>OK</v>
          </cell>
          <cell r="D746" t="str">
            <v>CLINICO</v>
          </cell>
          <cell r="E746">
            <v>660</v>
          </cell>
          <cell r="F746">
            <v>440</v>
          </cell>
          <cell r="G746">
            <v>25000</v>
          </cell>
          <cell r="H746">
            <v>55</v>
          </cell>
          <cell r="I746">
            <v>220</v>
          </cell>
          <cell r="J746">
            <v>660</v>
          </cell>
        </row>
        <row r="747">
          <cell r="A747">
            <v>189272</v>
          </cell>
          <cell r="B747" t="str">
            <v>REGATONES ANDADOR</v>
          </cell>
          <cell r="C747" t="str">
            <v>OK</v>
          </cell>
          <cell r="D747" t="str">
            <v>ORTOPEDIA</v>
          </cell>
          <cell r="E747">
            <v>48</v>
          </cell>
          <cell r="F747">
            <v>32</v>
          </cell>
          <cell r="G747">
            <v>705</v>
          </cell>
          <cell r="H747">
            <v>4</v>
          </cell>
          <cell r="I747">
            <v>16</v>
          </cell>
          <cell r="J747">
            <v>48</v>
          </cell>
        </row>
        <row r="748">
          <cell r="A748">
            <v>209318</v>
          </cell>
          <cell r="B748" t="str">
            <v>REMOVEDOR DE ADHESIVO PIEL-INSTRUM</v>
          </cell>
          <cell r="C748" t="str">
            <v>OK</v>
          </cell>
          <cell r="D748" t="str">
            <v>CLINICO</v>
          </cell>
          <cell r="E748">
            <v>13650</v>
          </cell>
          <cell r="F748">
            <v>9100</v>
          </cell>
          <cell r="G748">
            <v>125</v>
          </cell>
          <cell r="H748">
            <v>1137.5</v>
          </cell>
          <cell r="I748">
            <v>4550</v>
          </cell>
          <cell r="J748">
            <v>13650</v>
          </cell>
        </row>
        <row r="749">
          <cell r="A749">
            <v>200567</v>
          </cell>
          <cell r="B749" t="str">
            <v>REMOVEDOR P/INSTRUMENTAL QUIR POLVO</v>
          </cell>
          <cell r="C749" t="str">
            <v>OK</v>
          </cell>
          <cell r="D749" t="str">
            <v>CLINICO</v>
          </cell>
          <cell r="E749">
            <v>330</v>
          </cell>
          <cell r="F749">
            <v>220</v>
          </cell>
          <cell r="G749">
            <v>22000</v>
          </cell>
          <cell r="H749">
            <v>27.5</v>
          </cell>
          <cell r="I749">
            <v>110</v>
          </cell>
          <cell r="J749">
            <v>330</v>
          </cell>
        </row>
        <row r="750">
          <cell r="A750">
            <v>201443</v>
          </cell>
          <cell r="B750" t="str">
            <v>RENASYS -FABDOMINAL CON PUERTO BLANDO</v>
          </cell>
          <cell r="C750" t="str">
            <v>OK</v>
          </cell>
          <cell r="D750" t="str">
            <v>CLINICO</v>
          </cell>
          <cell r="E750">
            <v>21</v>
          </cell>
          <cell r="F750">
            <v>14</v>
          </cell>
          <cell r="G750">
            <v>189000</v>
          </cell>
          <cell r="H750">
            <v>1.75</v>
          </cell>
          <cell r="I750">
            <v>7</v>
          </cell>
          <cell r="J750">
            <v>21</v>
          </cell>
        </row>
        <row r="751">
          <cell r="A751">
            <v>200568</v>
          </cell>
          <cell r="B751" t="str">
            <v>REPUESTO MAQUINA CORTAR VELLO</v>
          </cell>
          <cell r="C751" t="str">
            <v>OK</v>
          </cell>
          <cell r="D751" t="str">
            <v>CLINICO</v>
          </cell>
          <cell r="E751">
            <v>3000</v>
          </cell>
          <cell r="F751">
            <v>2000</v>
          </cell>
          <cell r="G751">
            <v>2033</v>
          </cell>
          <cell r="H751">
            <v>250</v>
          </cell>
          <cell r="I751">
            <v>1000</v>
          </cell>
          <cell r="J751">
            <v>3000</v>
          </cell>
        </row>
        <row r="752">
          <cell r="A752">
            <v>200569</v>
          </cell>
          <cell r="B752" t="str">
            <v>RESERVORIO EL240</v>
          </cell>
          <cell r="C752" t="str">
            <v>OK</v>
          </cell>
          <cell r="D752" t="str">
            <v>CLINICO</v>
          </cell>
          <cell r="E752">
            <v>64.5</v>
          </cell>
          <cell r="F752">
            <v>43</v>
          </cell>
          <cell r="G752">
            <v>85000</v>
          </cell>
          <cell r="H752">
            <v>5.375</v>
          </cell>
          <cell r="I752">
            <v>21.5</v>
          </cell>
          <cell r="J752">
            <v>64.5</v>
          </cell>
        </row>
        <row r="753">
          <cell r="A753">
            <v>200009</v>
          </cell>
          <cell r="B753" t="str">
            <v>REVELADOR AUTOM. G 153C 12 X 2,5 NV AGFA</v>
          </cell>
          <cell r="C753" t="str">
            <v>OK</v>
          </cell>
          <cell r="D753" t="str">
            <v>CLINICO</v>
          </cell>
          <cell r="E753">
            <v>180</v>
          </cell>
          <cell r="F753">
            <v>120</v>
          </cell>
          <cell r="G753" t="str">
            <v xml:space="preserve"> USD 4,2</v>
          </cell>
          <cell r="H753">
            <v>15</v>
          </cell>
          <cell r="I753">
            <v>60</v>
          </cell>
          <cell r="J753">
            <v>180</v>
          </cell>
        </row>
        <row r="754">
          <cell r="A754">
            <v>200570</v>
          </cell>
          <cell r="B754" t="str">
            <v>REVELADOR RADIOG. G 138 2X20 LITROS AGFA</v>
          </cell>
          <cell r="C754" t="str">
            <v>OK</v>
          </cell>
          <cell r="D754" t="str">
            <v>CLINICO</v>
          </cell>
          <cell r="E754">
            <v>153</v>
          </cell>
          <cell r="F754">
            <v>102</v>
          </cell>
          <cell r="G754" t="str">
            <v>USD 38,09</v>
          </cell>
          <cell r="H754">
            <v>12.75</v>
          </cell>
          <cell r="I754">
            <v>51</v>
          </cell>
          <cell r="J754">
            <v>153</v>
          </cell>
        </row>
        <row r="755">
          <cell r="A755">
            <v>200572</v>
          </cell>
          <cell r="B755" t="str">
            <v>RIÑON DESECH BIODEGRADABLE GRANEL</v>
          </cell>
          <cell r="C755" t="str">
            <v>OK</v>
          </cell>
          <cell r="D755" t="str">
            <v>CLINICO</v>
          </cell>
          <cell r="E755">
            <v>104520</v>
          </cell>
          <cell r="F755">
            <v>69680</v>
          </cell>
          <cell r="G755">
            <v>112</v>
          </cell>
          <cell r="H755">
            <v>8710</v>
          </cell>
          <cell r="I755">
            <v>34840</v>
          </cell>
          <cell r="J755">
            <v>104520</v>
          </cell>
        </row>
        <row r="756">
          <cell r="A756">
            <v>200573</v>
          </cell>
          <cell r="B756" t="str">
            <v>RIÑON DESECHABLE ESTERIL</v>
          </cell>
          <cell r="C756" t="str">
            <v>OK</v>
          </cell>
          <cell r="D756" t="str">
            <v>CLINICO</v>
          </cell>
          <cell r="E756">
            <v>117765</v>
          </cell>
          <cell r="F756">
            <v>78510</v>
          </cell>
          <cell r="G756">
            <v>230</v>
          </cell>
          <cell r="H756">
            <v>9813.75</v>
          </cell>
          <cell r="I756">
            <v>39255</v>
          </cell>
          <cell r="J756">
            <v>117765</v>
          </cell>
        </row>
        <row r="757">
          <cell r="A757">
            <v>150063</v>
          </cell>
          <cell r="B757" t="str">
            <v>RODILLERA BARRAS LAT NEOPREN MI-63N T L</v>
          </cell>
          <cell r="C757" t="str">
            <v>OK</v>
          </cell>
          <cell r="D757" t="str">
            <v>ORTOPEDIA</v>
          </cell>
          <cell r="E757">
            <v>120</v>
          </cell>
          <cell r="F757">
            <v>80</v>
          </cell>
          <cell r="G757">
            <v>10890</v>
          </cell>
          <cell r="H757">
            <v>10</v>
          </cell>
          <cell r="I757">
            <v>40</v>
          </cell>
          <cell r="J757">
            <v>120</v>
          </cell>
        </row>
        <row r="758">
          <cell r="A758">
            <v>150064</v>
          </cell>
          <cell r="B758" t="str">
            <v>RODILLERA BARRAS LAT NEOPREN MI-63N T M</v>
          </cell>
          <cell r="C758" t="str">
            <v>OK</v>
          </cell>
          <cell r="D758" t="str">
            <v>ORTOPEDIA</v>
          </cell>
          <cell r="E758">
            <v>30</v>
          </cell>
          <cell r="F758">
            <v>20</v>
          </cell>
          <cell r="G758">
            <v>10890</v>
          </cell>
          <cell r="H758">
            <v>2.5</v>
          </cell>
          <cell r="I758">
            <v>10</v>
          </cell>
          <cell r="J758">
            <v>30</v>
          </cell>
        </row>
        <row r="759">
          <cell r="A759">
            <v>203397</v>
          </cell>
          <cell r="B759" t="str">
            <v>RODILLERA C/BARRAS LATERALES TALLA L</v>
          </cell>
          <cell r="C759" t="str">
            <v>OK</v>
          </cell>
          <cell r="D759" t="str">
            <v>CLINICO</v>
          </cell>
          <cell r="E759">
            <v>1107</v>
          </cell>
          <cell r="F759">
            <v>738</v>
          </cell>
          <cell r="G759">
            <v>9350</v>
          </cell>
          <cell r="H759">
            <v>92.25</v>
          </cell>
          <cell r="I759">
            <v>369</v>
          </cell>
          <cell r="J759">
            <v>1107</v>
          </cell>
        </row>
        <row r="760">
          <cell r="A760">
            <v>150062</v>
          </cell>
          <cell r="B760" t="str">
            <v>RODILLERA C/BARRAS LATERALES TALLA M</v>
          </cell>
          <cell r="C760" t="str">
            <v>OK</v>
          </cell>
          <cell r="D760" t="str">
            <v>ORTOPEDIA</v>
          </cell>
          <cell r="E760">
            <v>570</v>
          </cell>
          <cell r="F760">
            <v>380</v>
          </cell>
          <cell r="G760">
            <v>9359</v>
          </cell>
          <cell r="H760">
            <v>47.5</v>
          </cell>
          <cell r="I760">
            <v>190</v>
          </cell>
          <cell r="J760">
            <v>570</v>
          </cell>
        </row>
        <row r="761">
          <cell r="A761">
            <v>150066</v>
          </cell>
          <cell r="B761" t="str">
            <v>RODILLERA ESTABILIZADORA NEOPREN TL</v>
          </cell>
          <cell r="C761" t="str">
            <v>OK</v>
          </cell>
          <cell r="D761" t="str">
            <v>ORTOPEDIA</v>
          </cell>
          <cell r="E761">
            <v>2932.5</v>
          </cell>
          <cell r="F761">
            <v>1955</v>
          </cell>
          <cell r="G761">
            <v>7150</v>
          </cell>
          <cell r="H761">
            <v>244.375</v>
          </cell>
          <cell r="I761">
            <v>977.5</v>
          </cell>
          <cell r="J761">
            <v>2932.5</v>
          </cell>
        </row>
        <row r="762">
          <cell r="A762">
            <v>150067</v>
          </cell>
          <cell r="B762" t="str">
            <v>RODILLERA ESTABILIZADORA NEOPREN TM</v>
          </cell>
          <cell r="C762" t="str">
            <v>OK</v>
          </cell>
          <cell r="D762" t="str">
            <v>ORTOPEDIA</v>
          </cell>
          <cell r="E762">
            <v>1192.5</v>
          </cell>
          <cell r="F762">
            <v>795</v>
          </cell>
          <cell r="G762">
            <v>7150</v>
          </cell>
          <cell r="H762">
            <v>99.375</v>
          </cell>
          <cell r="I762">
            <v>397.5</v>
          </cell>
          <cell r="J762">
            <v>1192.5</v>
          </cell>
        </row>
        <row r="763">
          <cell r="A763">
            <v>189150</v>
          </cell>
          <cell r="B763" t="str">
            <v>RODILLERA SIMPLE</v>
          </cell>
          <cell r="C763" t="str">
            <v>OK</v>
          </cell>
          <cell r="D763" t="str">
            <v>ORTOPEDIA</v>
          </cell>
          <cell r="E763">
            <v>52.5</v>
          </cell>
          <cell r="F763">
            <v>35</v>
          </cell>
          <cell r="G763">
            <v>5489</v>
          </cell>
          <cell r="H763">
            <v>4.375</v>
          </cell>
          <cell r="I763">
            <v>17.5</v>
          </cell>
          <cell r="J763">
            <v>52.5</v>
          </cell>
        </row>
        <row r="764">
          <cell r="A764">
            <v>204727</v>
          </cell>
          <cell r="B764" t="str">
            <v>ROLLO FORTEX 70 26cmx300ML PP 25cm</v>
          </cell>
          <cell r="C764" t="str">
            <v>OK</v>
          </cell>
          <cell r="D764" t="str">
            <v>CLINICO</v>
          </cell>
          <cell r="E764">
            <v>240</v>
          </cell>
          <cell r="F764">
            <v>160</v>
          </cell>
          <cell r="G764">
            <v>38700</v>
          </cell>
          <cell r="H764">
            <v>20</v>
          </cell>
          <cell r="I764">
            <v>80</v>
          </cell>
          <cell r="J764">
            <v>240</v>
          </cell>
        </row>
        <row r="765">
          <cell r="A765">
            <v>203899</v>
          </cell>
          <cell r="B765" t="str">
            <v>ROLLO PAPEL TERMICO AUTOCLAVE 110X25</v>
          </cell>
          <cell r="C765" t="str">
            <v>OK</v>
          </cell>
          <cell r="D765" t="str">
            <v>CLINICO</v>
          </cell>
          <cell r="E765">
            <v>210</v>
          </cell>
          <cell r="F765">
            <v>140</v>
          </cell>
          <cell r="G765">
            <v>7388</v>
          </cell>
          <cell r="H765">
            <v>17.5</v>
          </cell>
          <cell r="I765">
            <v>70</v>
          </cell>
          <cell r="J765">
            <v>210</v>
          </cell>
        </row>
        <row r="766">
          <cell r="A766">
            <v>200491</v>
          </cell>
          <cell r="B766" t="str">
            <v>ROLLO TYVEK PARA ESTERELIZAR 10 X 70 CM</v>
          </cell>
          <cell r="C766" t="str">
            <v>OK</v>
          </cell>
          <cell r="D766" t="str">
            <v>CLINICO</v>
          </cell>
          <cell r="E766">
            <v>34.5</v>
          </cell>
          <cell r="F766">
            <v>23</v>
          </cell>
          <cell r="G766">
            <v>25830</v>
          </cell>
          <cell r="H766">
            <v>2.875</v>
          </cell>
          <cell r="I766">
            <v>11.5</v>
          </cell>
          <cell r="J766">
            <v>34.5</v>
          </cell>
        </row>
        <row r="767">
          <cell r="A767">
            <v>200839</v>
          </cell>
          <cell r="B767" t="str">
            <v>SABANILLA CLINICA</v>
          </cell>
          <cell r="C767" t="str">
            <v>BLOQUEAR</v>
          </cell>
          <cell r="D767" t="str">
            <v>CLINICO</v>
          </cell>
          <cell r="E767">
            <v>30</v>
          </cell>
          <cell r="F767">
            <v>20</v>
          </cell>
          <cell r="G767">
            <v>1795</v>
          </cell>
          <cell r="H767">
            <v>2.5</v>
          </cell>
          <cell r="I767">
            <v>10</v>
          </cell>
          <cell r="J767">
            <v>30</v>
          </cell>
        </row>
        <row r="768">
          <cell r="A768">
            <v>200575</v>
          </cell>
          <cell r="B768" t="str">
            <v>SABANILLA CLINICA 48MT DESECH</v>
          </cell>
          <cell r="C768" t="str">
            <v>OK</v>
          </cell>
          <cell r="D768" t="str">
            <v>CLINICO</v>
          </cell>
          <cell r="E768">
            <v>36745.5</v>
          </cell>
          <cell r="F768">
            <v>24497</v>
          </cell>
          <cell r="G768">
            <v>1795</v>
          </cell>
          <cell r="H768">
            <v>3062.125</v>
          </cell>
          <cell r="I768">
            <v>12248.5</v>
          </cell>
          <cell r="J768">
            <v>36745.5</v>
          </cell>
        </row>
        <row r="769">
          <cell r="A769">
            <v>200576</v>
          </cell>
          <cell r="B769" t="str">
            <v>SABANILLA TRASLADO PACIENTE URGENCIA 150</v>
          </cell>
          <cell r="C769" t="str">
            <v>OK</v>
          </cell>
          <cell r="D769" t="str">
            <v>CLINICO</v>
          </cell>
          <cell r="E769">
            <v>65253</v>
          </cell>
          <cell r="F769">
            <v>43502</v>
          </cell>
          <cell r="G769">
            <v>709</v>
          </cell>
          <cell r="H769">
            <v>5437.75</v>
          </cell>
          <cell r="I769">
            <v>21751</v>
          </cell>
          <cell r="J769">
            <v>65253</v>
          </cell>
        </row>
        <row r="770">
          <cell r="A770">
            <v>200577</v>
          </cell>
          <cell r="B770" t="str">
            <v>SACA CORCHETE PIEL</v>
          </cell>
          <cell r="C770" t="str">
            <v>OK</v>
          </cell>
          <cell r="D770" t="str">
            <v>CLINICO</v>
          </cell>
          <cell r="E770">
            <v>3045</v>
          </cell>
          <cell r="F770">
            <v>2030</v>
          </cell>
          <cell r="G770">
            <v>3500</v>
          </cell>
          <cell r="H770">
            <v>253.75</v>
          </cell>
          <cell r="I770">
            <v>1015</v>
          </cell>
          <cell r="J770">
            <v>3045</v>
          </cell>
        </row>
        <row r="771">
          <cell r="A771">
            <v>203989</v>
          </cell>
          <cell r="B771" t="str">
            <v>SATUROMETRO-OX PULSO CHOICEMMED MD300C13</v>
          </cell>
          <cell r="C771" t="str">
            <v>OK</v>
          </cell>
          <cell r="D771" t="str">
            <v>CLINICO</v>
          </cell>
          <cell r="E771">
            <v>133.5</v>
          </cell>
          <cell r="F771">
            <v>89</v>
          </cell>
          <cell r="G771">
            <v>27000</v>
          </cell>
          <cell r="H771">
            <v>11.125</v>
          </cell>
          <cell r="I771">
            <v>44.5</v>
          </cell>
          <cell r="J771">
            <v>133.5</v>
          </cell>
        </row>
        <row r="772">
          <cell r="A772">
            <v>200585</v>
          </cell>
          <cell r="B772" t="str">
            <v>SELLADOR HERIDAS 0.5ML</v>
          </cell>
          <cell r="C772" t="str">
            <v>OK</v>
          </cell>
          <cell r="D772" t="str">
            <v>CLINICO</v>
          </cell>
          <cell r="E772">
            <v>4305</v>
          </cell>
          <cell r="F772">
            <v>2870</v>
          </cell>
          <cell r="G772">
            <v>7795</v>
          </cell>
          <cell r="H772">
            <v>358.75</v>
          </cell>
          <cell r="I772">
            <v>1435</v>
          </cell>
          <cell r="J772">
            <v>4305</v>
          </cell>
        </row>
        <row r="773">
          <cell r="A773">
            <v>101337</v>
          </cell>
          <cell r="B773" t="str">
            <v>SELLO SEGURIDAD ROJO PARA CARRO DE PARO</v>
          </cell>
          <cell r="C773" t="str">
            <v>OK</v>
          </cell>
          <cell r="D773" t="str">
            <v>CLINICO</v>
          </cell>
          <cell r="E773">
            <v>10200</v>
          </cell>
          <cell r="F773">
            <v>6800</v>
          </cell>
          <cell r="G773">
            <v>850</v>
          </cell>
          <cell r="H773">
            <v>850</v>
          </cell>
          <cell r="I773">
            <v>3400</v>
          </cell>
          <cell r="J773">
            <v>10200</v>
          </cell>
        </row>
        <row r="774">
          <cell r="A774">
            <v>201231</v>
          </cell>
          <cell r="B774" t="str">
            <v>SENSOR DE PIC NEUROVENT P</v>
          </cell>
          <cell r="C774" t="str">
            <v>OK</v>
          </cell>
          <cell r="D774" t="str">
            <v>CLINICO</v>
          </cell>
          <cell r="E774">
            <v>7.5</v>
          </cell>
          <cell r="F774">
            <v>5</v>
          </cell>
          <cell r="G774">
            <v>749500</v>
          </cell>
          <cell r="H774">
            <v>0.625</v>
          </cell>
          <cell r="I774">
            <v>2.5</v>
          </cell>
          <cell r="J774">
            <v>7.5</v>
          </cell>
        </row>
        <row r="775">
          <cell r="A775">
            <v>103257</v>
          </cell>
          <cell r="B775" t="str">
            <v>SENSOR DE PIC, Tº Y PTO2 (3 MED.SIMULTAN</v>
          </cell>
          <cell r="C775" t="str">
            <v>OK</v>
          </cell>
          <cell r="D775" t="str">
            <v>CLINICO</v>
          </cell>
          <cell r="E775">
            <v>4.5</v>
          </cell>
          <cell r="F775">
            <v>3</v>
          </cell>
          <cell r="G775">
            <v>1790000</v>
          </cell>
          <cell r="H775">
            <v>0.375</v>
          </cell>
          <cell r="I775">
            <v>1.5</v>
          </cell>
          <cell r="J775">
            <v>4.5</v>
          </cell>
        </row>
        <row r="776">
          <cell r="A776">
            <v>205033</v>
          </cell>
          <cell r="B776" t="str">
            <v>SENSOR SATURACION DESECH MAXN</v>
          </cell>
          <cell r="C776" t="str">
            <v>OK</v>
          </cell>
          <cell r="D776" t="str">
            <v>CLINICO</v>
          </cell>
          <cell r="E776">
            <v>2100</v>
          </cell>
          <cell r="F776">
            <v>1400</v>
          </cell>
          <cell r="G776">
            <v>5985</v>
          </cell>
          <cell r="H776">
            <v>175</v>
          </cell>
          <cell r="I776">
            <v>700</v>
          </cell>
          <cell r="J776">
            <v>2100</v>
          </cell>
        </row>
        <row r="777">
          <cell r="A777">
            <v>187382</v>
          </cell>
          <cell r="B777" t="str">
            <v>SEPARADOR DE ORTEJO</v>
          </cell>
          <cell r="C777" t="str">
            <v>OK</v>
          </cell>
          <cell r="D777" t="str">
            <v>ORTOPEDIA</v>
          </cell>
          <cell r="E777">
            <v>37.5</v>
          </cell>
          <cell r="F777">
            <v>25</v>
          </cell>
          <cell r="G777">
            <v>1089</v>
          </cell>
          <cell r="H777">
            <v>3.125</v>
          </cell>
          <cell r="I777">
            <v>12.5</v>
          </cell>
          <cell r="J777">
            <v>37.5</v>
          </cell>
        </row>
        <row r="778">
          <cell r="A778">
            <v>210666</v>
          </cell>
          <cell r="B778" t="str">
            <v>SET CATETER ARTERIAL 22GZX5CM</v>
          </cell>
          <cell r="C778" t="str">
            <v>OK</v>
          </cell>
          <cell r="D778" t="str">
            <v>CLINICO</v>
          </cell>
          <cell r="E778">
            <v>300</v>
          </cell>
          <cell r="F778">
            <v>200</v>
          </cell>
          <cell r="G778">
            <v>18900</v>
          </cell>
          <cell r="H778">
            <v>25</v>
          </cell>
          <cell r="I778">
            <v>100</v>
          </cell>
          <cell r="J778">
            <v>300</v>
          </cell>
        </row>
        <row r="779">
          <cell r="A779">
            <v>210665</v>
          </cell>
          <cell r="B779" t="str">
            <v>SET CATETER ARTERIAL 22GZX8CM</v>
          </cell>
          <cell r="C779" t="str">
            <v>OK</v>
          </cell>
          <cell r="D779" t="str">
            <v>CLINICO</v>
          </cell>
          <cell r="E779">
            <v>30</v>
          </cell>
          <cell r="F779">
            <v>20</v>
          </cell>
          <cell r="G779">
            <v>18900</v>
          </cell>
          <cell r="H779">
            <v>2.5</v>
          </cell>
          <cell r="I779">
            <v>10</v>
          </cell>
          <cell r="J779">
            <v>30</v>
          </cell>
        </row>
        <row r="780">
          <cell r="A780">
            <v>206234</v>
          </cell>
          <cell r="B780" t="str">
            <v>SET CINCO COTONITOS ESTERILES</v>
          </cell>
          <cell r="C780" t="str">
            <v>OK</v>
          </cell>
          <cell r="D780" t="str">
            <v>CLINICO</v>
          </cell>
          <cell r="E780">
            <v>1950</v>
          </cell>
          <cell r="F780">
            <v>1300</v>
          </cell>
          <cell r="G780">
            <v>235</v>
          </cell>
          <cell r="H780">
            <v>162.5</v>
          </cell>
          <cell r="I780">
            <v>650</v>
          </cell>
          <cell r="J780">
            <v>1950</v>
          </cell>
        </row>
        <row r="781">
          <cell r="A781">
            <v>194316</v>
          </cell>
          <cell r="B781" t="str">
            <v>SET DE TUBOS DE INSUFLACION CON FILTRO</v>
          </cell>
          <cell r="C781" t="str">
            <v>OK</v>
          </cell>
          <cell r="D781" t="str">
            <v>CLINICO</v>
          </cell>
          <cell r="E781">
            <v>225</v>
          </cell>
          <cell r="F781">
            <v>150</v>
          </cell>
          <cell r="G781">
            <v>16883</v>
          </cell>
          <cell r="H781">
            <v>18.75</v>
          </cell>
          <cell r="I781">
            <v>75</v>
          </cell>
          <cell r="J781">
            <v>225</v>
          </cell>
        </row>
        <row r="782">
          <cell r="A782">
            <v>206233</v>
          </cell>
          <cell r="B782" t="str">
            <v>SET DOS PALOS DE BROCHETA ESTERILES</v>
          </cell>
          <cell r="C782" t="str">
            <v>OK</v>
          </cell>
          <cell r="D782" t="str">
            <v>CLINICO</v>
          </cell>
          <cell r="E782">
            <v>300</v>
          </cell>
          <cell r="F782">
            <v>200</v>
          </cell>
          <cell r="G782">
            <v>240</v>
          </cell>
          <cell r="H782">
            <v>25</v>
          </cell>
          <cell r="I782">
            <v>100</v>
          </cell>
          <cell r="J782">
            <v>300</v>
          </cell>
        </row>
        <row r="783">
          <cell r="A783">
            <v>206235</v>
          </cell>
          <cell r="B783" t="str">
            <v>SET TRES ELASTICOS ESTERILES</v>
          </cell>
          <cell r="C783" t="str">
            <v>OK</v>
          </cell>
          <cell r="D783" t="str">
            <v>CLINICO</v>
          </cell>
          <cell r="E783">
            <v>300</v>
          </cell>
          <cell r="F783">
            <v>200</v>
          </cell>
          <cell r="G783">
            <v>200</v>
          </cell>
          <cell r="H783">
            <v>25</v>
          </cell>
          <cell r="I783">
            <v>100</v>
          </cell>
          <cell r="J783">
            <v>300</v>
          </cell>
        </row>
        <row r="784">
          <cell r="A784">
            <v>200604</v>
          </cell>
          <cell r="B784" t="str">
            <v>S-FOLEY LATEX2VIAS 18FR BALON 5-20ML</v>
          </cell>
          <cell r="C784" t="str">
            <v>OK</v>
          </cell>
          <cell r="D784" t="str">
            <v>CLINICO</v>
          </cell>
          <cell r="E784">
            <v>396</v>
          </cell>
          <cell r="F784">
            <v>264</v>
          </cell>
          <cell r="G784">
            <v>1294</v>
          </cell>
          <cell r="H784">
            <v>33</v>
          </cell>
          <cell r="I784">
            <v>132</v>
          </cell>
          <cell r="J784">
            <v>396</v>
          </cell>
        </row>
        <row r="785">
          <cell r="A785">
            <v>200603</v>
          </cell>
          <cell r="B785" t="str">
            <v>S-FOLEY LATEX2VIAS 18FR BALON 5-20ML(ELI</v>
          </cell>
          <cell r="C785" t="str">
            <v>OK</v>
          </cell>
          <cell r="D785" t="str">
            <v>CLINICO</v>
          </cell>
          <cell r="E785">
            <v>7.5</v>
          </cell>
          <cell r="F785">
            <v>5</v>
          </cell>
          <cell r="G785">
            <v>1092</v>
          </cell>
          <cell r="H785">
            <v>0.625</v>
          </cell>
          <cell r="I785">
            <v>2.5</v>
          </cell>
          <cell r="J785">
            <v>7.5</v>
          </cell>
        </row>
        <row r="786">
          <cell r="A786">
            <v>200611</v>
          </cell>
          <cell r="B786" t="str">
            <v>S-FOLEY SILASTIC 2VIAS 14FR C/BAL 5-20ML</v>
          </cell>
          <cell r="C786" t="str">
            <v>OK</v>
          </cell>
          <cell r="D786" t="str">
            <v>CLINICO</v>
          </cell>
          <cell r="E786">
            <v>495</v>
          </cell>
          <cell r="F786">
            <v>330</v>
          </cell>
          <cell r="G786">
            <v>4300</v>
          </cell>
          <cell r="H786">
            <v>41.25</v>
          </cell>
          <cell r="I786">
            <v>165</v>
          </cell>
          <cell r="J786">
            <v>495</v>
          </cell>
        </row>
        <row r="787">
          <cell r="A787">
            <v>200613</v>
          </cell>
          <cell r="B787" t="str">
            <v>S-FOLEY SILASTIC 2VIAS 18FR C/BAL 5-20ML</v>
          </cell>
          <cell r="C787" t="str">
            <v>OK</v>
          </cell>
          <cell r="D787" t="str">
            <v>CLINICO</v>
          </cell>
          <cell r="E787">
            <v>210</v>
          </cell>
          <cell r="F787">
            <v>140</v>
          </cell>
          <cell r="G787">
            <v>4300</v>
          </cell>
          <cell r="H787">
            <v>17.5</v>
          </cell>
          <cell r="I787">
            <v>70</v>
          </cell>
          <cell r="J787">
            <v>210</v>
          </cell>
        </row>
        <row r="788">
          <cell r="A788">
            <v>200588</v>
          </cell>
          <cell r="B788" t="str">
            <v>SISTEMA CERRADO ASPIRACION 14FRX40-60CM</v>
          </cell>
          <cell r="C788" t="str">
            <v>OK</v>
          </cell>
          <cell r="D788" t="str">
            <v>CLINICO</v>
          </cell>
          <cell r="E788">
            <v>510</v>
          </cell>
          <cell r="F788">
            <v>340</v>
          </cell>
          <cell r="G788">
            <v>8900</v>
          </cell>
          <cell r="H788">
            <v>42.5</v>
          </cell>
          <cell r="I788">
            <v>170</v>
          </cell>
          <cell r="J788">
            <v>510</v>
          </cell>
        </row>
        <row r="789">
          <cell r="A789">
            <v>200589</v>
          </cell>
          <cell r="B789" t="str">
            <v>SISTEMA LAVADOR QUIRURGICO</v>
          </cell>
          <cell r="C789" t="str">
            <v>OK</v>
          </cell>
          <cell r="D789" t="str">
            <v>CLINICO</v>
          </cell>
          <cell r="E789">
            <v>255</v>
          </cell>
          <cell r="F789">
            <v>170</v>
          </cell>
          <cell r="G789">
            <v>50000</v>
          </cell>
          <cell r="H789">
            <v>21.25</v>
          </cell>
          <cell r="I789">
            <v>85</v>
          </cell>
          <cell r="J789">
            <v>255</v>
          </cell>
        </row>
        <row r="790">
          <cell r="A790">
            <v>206214</v>
          </cell>
          <cell r="B790" t="str">
            <v>SLIP COTIDIAN PANTS TALLA M</v>
          </cell>
          <cell r="C790" t="str">
            <v>OK</v>
          </cell>
          <cell r="D790" t="str">
            <v>CLINICO</v>
          </cell>
          <cell r="E790">
            <v>1236</v>
          </cell>
          <cell r="F790">
            <v>824</v>
          </cell>
          <cell r="G790">
            <v>509</v>
          </cell>
          <cell r="H790">
            <v>103</v>
          </cell>
          <cell r="I790">
            <v>412</v>
          </cell>
          <cell r="J790">
            <v>1236</v>
          </cell>
        </row>
        <row r="791">
          <cell r="A791">
            <v>204662</v>
          </cell>
          <cell r="B791" t="str">
            <v>SOFT TIP NEEDLE, 23 GAUGE</v>
          </cell>
          <cell r="C791" t="str">
            <v>OK</v>
          </cell>
          <cell r="D791" t="str">
            <v>CLINICO</v>
          </cell>
          <cell r="E791">
            <v>18</v>
          </cell>
          <cell r="F791">
            <v>12</v>
          </cell>
          <cell r="G791">
            <v>9833</v>
          </cell>
          <cell r="H791">
            <v>1.5</v>
          </cell>
          <cell r="I791">
            <v>6</v>
          </cell>
          <cell r="J791">
            <v>18</v>
          </cell>
        </row>
        <row r="792">
          <cell r="A792">
            <v>203475</v>
          </cell>
          <cell r="B792" t="str">
            <v>SOFTPORT</v>
          </cell>
          <cell r="C792" t="str">
            <v>OK</v>
          </cell>
          <cell r="D792" t="str">
            <v>CLINICO</v>
          </cell>
          <cell r="E792">
            <v>75</v>
          </cell>
          <cell r="F792">
            <v>50</v>
          </cell>
          <cell r="G792">
            <v>19000</v>
          </cell>
          <cell r="H792">
            <v>6.25</v>
          </cell>
          <cell r="I792">
            <v>25</v>
          </cell>
          <cell r="J792">
            <v>75</v>
          </cell>
        </row>
        <row r="793">
          <cell r="A793">
            <v>200594</v>
          </cell>
          <cell r="B793" t="str">
            <v>SONDA ASPIRACION 12FR</v>
          </cell>
          <cell r="C793" t="str">
            <v>OK</v>
          </cell>
          <cell r="D793" t="str">
            <v>CLINICO</v>
          </cell>
          <cell r="E793">
            <v>20718</v>
          </cell>
          <cell r="F793">
            <v>13812</v>
          </cell>
          <cell r="G793">
            <v>130</v>
          </cell>
          <cell r="H793">
            <v>1726.5</v>
          </cell>
          <cell r="I793">
            <v>6906</v>
          </cell>
          <cell r="J793">
            <v>20718</v>
          </cell>
        </row>
        <row r="794">
          <cell r="A794">
            <v>200595</v>
          </cell>
          <cell r="B794" t="str">
            <v>SONDA ASPIRACION 14FR</v>
          </cell>
          <cell r="C794" t="str">
            <v>OK</v>
          </cell>
          <cell r="D794" t="str">
            <v>CLINICO</v>
          </cell>
          <cell r="E794">
            <v>22953</v>
          </cell>
          <cell r="F794">
            <v>15302</v>
          </cell>
          <cell r="G794">
            <v>120</v>
          </cell>
          <cell r="H794">
            <v>1912.75</v>
          </cell>
          <cell r="I794">
            <v>7651</v>
          </cell>
          <cell r="J794">
            <v>22953</v>
          </cell>
        </row>
        <row r="795">
          <cell r="A795">
            <v>208555</v>
          </cell>
          <cell r="B795" t="str">
            <v>SONDA ASPIRACION 8FR</v>
          </cell>
          <cell r="C795" t="str">
            <v>OK</v>
          </cell>
          <cell r="D795" t="str">
            <v>CLINICO</v>
          </cell>
          <cell r="E795">
            <v>66</v>
          </cell>
          <cell r="F795">
            <v>44</v>
          </cell>
          <cell r="G795">
            <v>322</v>
          </cell>
          <cell r="H795">
            <v>5.5</v>
          </cell>
          <cell r="I795">
            <v>22</v>
          </cell>
          <cell r="J795">
            <v>66</v>
          </cell>
        </row>
        <row r="796">
          <cell r="A796">
            <v>200593</v>
          </cell>
          <cell r="B796" t="str">
            <v>SONDA ASPIRACION CIRCUIRO CERRADO P/TRAQ</v>
          </cell>
          <cell r="C796" t="str">
            <v>OK</v>
          </cell>
          <cell r="D796" t="str">
            <v>CLINICO</v>
          </cell>
          <cell r="E796">
            <v>939</v>
          </cell>
          <cell r="F796">
            <v>626</v>
          </cell>
          <cell r="G796">
            <v>8900</v>
          </cell>
          <cell r="H796">
            <v>78.25</v>
          </cell>
          <cell r="I796">
            <v>313</v>
          </cell>
          <cell r="J796">
            <v>939</v>
          </cell>
        </row>
        <row r="797">
          <cell r="A797">
            <v>200596</v>
          </cell>
          <cell r="B797" t="str">
            <v>SONDA ASPIRACIÓN N°16</v>
          </cell>
          <cell r="C797" t="str">
            <v>OK</v>
          </cell>
          <cell r="D797" t="str">
            <v>CLINICO</v>
          </cell>
          <cell r="E797">
            <v>157.5</v>
          </cell>
          <cell r="F797">
            <v>105</v>
          </cell>
          <cell r="G797">
            <v>125</v>
          </cell>
          <cell r="H797">
            <v>13.125</v>
          </cell>
          <cell r="I797">
            <v>52.5</v>
          </cell>
          <cell r="J797">
            <v>157.5</v>
          </cell>
        </row>
        <row r="798">
          <cell r="A798">
            <v>201099</v>
          </cell>
          <cell r="B798" t="str">
            <v>SONDA BALON RECTAL CAT-411</v>
          </cell>
          <cell r="C798" t="str">
            <v>OK</v>
          </cell>
          <cell r="D798" t="str">
            <v>CLINICO</v>
          </cell>
          <cell r="E798">
            <v>105</v>
          </cell>
          <cell r="F798">
            <v>70</v>
          </cell>
          <cell r="G798">
            <v>21700</v>
          </cell>
          <cell r="H798">
            <v>8.75</v>
          </cell>
          <cell r="I798">
            <v>35</v>
          </cell>
          <cell r="J798">
            <v>105</v>
          </cell>
        </row>
        <row r="799">
          <cell r="A799">
            <v>201100</v>
          </cell>
          <cell r="B799" t="str">
            <v>SONDA CISTOMETRIA CAT-206</v>
          </cell>
          <cell r="C799" t="str">
            <v>OK</v>
          </cell>
          <cell r="D799" t="str">
            <v>CLINICO</v>
          </cell>
          <cell r="E799">
            <v>90</v>
          </cell>
          <cell r="F799">
            <v>60</v>
          </cell>
          <cell r="G799">
            <v>13680</v>
          </cell>
          <cell r="H799">
            <v>7.5</v>
          </cell>
          <cell r="I799">
            <v>30</v>
          </cell>
          <cell r="J799">
            <v>90</v>
          </cell>
        </row>
        <row r="800">
          <cell r="A800">
            <v>200597</v>
          </cell>
          <cell r="B800" t="str">
            <v>SONDA ENTERAL Hyliard EnFit</v>
          </cell>
          <cell r="C800" t="str">
            <v>OK</v>
          </cell>
          <cell r="D800" t="str">
            <v>CLINICO</v>
          </cell>
          <cell r="E800">
            <v>60</v>
          </cell>
          <cell r="F800">
            <v>40</v>
          </cell>
          <cell r="G800">
            <v>13500</v>
          </cell>
          <cell r="H800">
            <v>5</v>
          </cell>
          <cell r="I800">
            <v>20</v>
          </cell>
          <cell r="J800">
            <v>60</v>
          </cell>
        </row>
        <row r="801">
          <cell r="A801">
            <v>200600</v>
          </cell>
          <cell r="B801" t="str">
            <v>SONDA ESTIMULADORA P/MARCAPASO TRANSITOR</v>
          </cell>
          <cell r="C801" t="str">
            <v>OK</v>
          </cell>
          <cell r="D801" t="str">
            <v>CLINICO</v>
          </cell>
          <cell r="E801">
            <v>6</v>
          </cell>
          <cell r="F801">
            <v>4</v>
          </cell>
          <cell r="G801">
            <v>145000</v>
          </cell>
          <cell r="H801">
            <v>0.5</v>
          </cell>
          <cell r="I801">
            <v>2</v>
          </cell>
          <cell r="J801">
            <v>6</v>
          </cell>
        </row>
        <row r="802">
          <cell r="A802">
            <v>200601</v>
          </cell>
          <cell r="B802" t="str">
            <v>SONDA FOLEY LATEX 2 VIAS 14 FR</v>
          </cell>
          <cell r="C802" t="str">
            <v>OK</v>
          </cell>
          <cell r="D802" t="str">
            <v>CLINICO</v>
          </cell>
          <cell r="E802">
            <v>270</v>
          </cell>
          <cell r="F802">
            <v>180</v>
          </cell>
          <cell r="G802">
            <v>520</v>
          </cell>
          <cell r="H802">
            <v>22.5</v>
          </cell>
          <cell r="I802">
            <v>90</v>
          </cell>
          <cell r="J802">
            <v>270</v>
          </cell>
        </row>
        <row r="803">
          <cell r="A803">
            <v>200602</v>
          </cell>
          <cell r="B803" t="str">
            <v>SONDA FOLEY LATEX 2 VIAS 16 FR</v>
          </cell>
          <cell r="C803" t="str">
            <v>OK</v>
          </cell>
          <cell r="D803" t="str">
            <v>CLINICO</v>
          </cell>
          <cell r="E803">
            <v>286.5</v>
          </cell>
          <cell r="F803">
            <v>191</v>
          </cell>
          <cell r="G803">
            <v>500</v>
          </cell>
          <cell r="H803">
            <v>23.875</v>
          </cell>
          <cell r="I803">
            <v>95.5</v>
          </cell>
          <cell r="J803">
            <v>286.5</v>
          </cell>
        </row>
        <row r="804">
          <cell r="A804">
            <v>200612</v>
          </cell>
          <cell r="B804" t="str">
            <v>SONDA FOLEY SILASTIC 2 VIAS 16 FR</v>
          </cell>
          <cell r="C804" t="str">
            <v>OK</v>
          </cell>
          <cell r="D804" t="str">
            <v>CLINICO</v>
          </cell>
          <cell r="E804">
            <v>456</v>
          </cell>
          <cell r="F804">
            <v>304</v>
          </cell>
          <cell r="G804">
            <v>5136</v>
          </cell>
          <cell r="H804">
            <v>38</v>
          </cell>
          <cell r="I804">
            <v>152</v>
          </cell>
          <cell r="J804">
            <v>456</v>
          </cell>
        </row>
        <row r="805">
          <cell r="A805">
            <v>200614</v>
          </cell>
          <cell r="B805" t="str">
            <v>SONDA FOLEY SILASTIC 2 VIAS 20 FR</v>
          </cell>
          <cell r="C805" t="str">
            <v>OK</v>
          </cell>
          <cell r="D805" t="str">
            <v>CLINICO</v>
          </cell>
          <cell r="E805">
            <v>294</v>
          </cell>
          <cell r="F805">
            <v>196</v>
          </cell>
          <cell r="G805">
            <v>4300</v>
          </cell>
          <cell r="H805">
            <v>24.5</v>
          </cell>
          <cell r="I805">
            <v>98</v>
          </cell>
          <cell r="J805">
            <v>294</v>
          </cell>
        </row>
        <row r="806">
          <cell r="A806">
            <v>200626</v>
          </cell>
          <cell r="B806" t="str">
            <v>SONDA NASOGASTRICA DESECH N14</v>
          </cell>
          <cell r="C806" t="str">
            <v>OK</v>
          </cell>
          <cell r="D806" t="str">
            <v>CLINICO</v>
          </cell>
          <cell r="E806">
            <v>750</v>
          </cell>
          <cell r="F806">
            <v>500</v>
          </cell>
          <cell r="G806">
            <v>175</v>
          </cell>
          <cell r="H806">
            <v>62.5</v>
          </cell>
          <cell r="I806">
            <v>250</v>
          </cell>
          <cell r="J806">
            <v>750</v>
          </cell>
        </row>
        <row r="807">
          <cell r="A807">
            <v>200627</v>
          </cell>
          <cell r="B807" t="str">
            <v>SONDA NASOGASTRICA DESECH N16</v>
          </cell>
          <cell r="C807" t="str">
            <v>OK</v>
          </cell>
          <cell r="D807" t="str">
            <v>CLINICO</v>
          </cell>
          <cell r="E807">
            <v>790.5</v>
          </cell>
          <cell r="F807">
            <v>527</v>
          </cell>
          <cell r="G807">
            <v>180</v>
          </cell>
          <cell r="H807">
            <v>65.875</v>
          </cell>
          <cell r="I807">
            <v>263.5</v>
          </cell>
          <cell r="J807">
            <v>790.5</v>
          </cell>
        </row>
        <row r="808">
          <cell r="A808">
            <v>211253</v>
          </cell>
          <cell r="B808" t="str">
            <v>SONDA NASOGASTRICA ENFIT 12 FR</v>
          </cell>
          <cell r="C808" t="str">
            <v>OK</v>
          </cell>
          <cell r="D808" t="str">
            <v>CLINICO</v>
          </cell>
          <cell r="E808">
            <v>165</v>
          </cell>
          <cell r="F808">
            <v>110</v>
          </cell>
          <cell r="G808">
            <v>6879</v>
          </cell>
          <cell r="H808">
            <v>13.75</v>
          </cell>
          <cell r="I808">
            <v>55</v>
          </cell>
          <cell r="J808">
            <v>165</v>
          </cell>
        </row>
        <row r="809">
          <cell r="A809">
            <v>211254</v>
          </cell>
          <cell r="B809" t="str">
            <v>SONDA NASOGÁSTRICA ENFIT 14 FR</v>
          </cell>
          <cell r="C809" t="str">
            <v>OK</v>
          </cell>
          <cell r="D809" t="str">
            <v>CLINICO</v>
          </cell>
          <cell r="E809">
            <v>90</v>
          </cell>
          <cell r="F809">
            <v>60</v>
          </cell>
          <cell r="G809">
            <v>6841</v>
          </cell>
          <cell r="H809">
            <v>7.5</v>
          </cell>
          <cell r="I809">
            <v>30</v>
          </cell>
          <cell r="J809">
            <v>90</v>
          </cell>
        </row>
        <row r="810">
          <cell r="A810">
            <v>200629</v>
          </cell>
          <cell r="B810" t="str">
            <v>SONDA NELATON AUTOLUBRICADA 14FR</v>
          </cell>
          <cell r="C810" t="str">
            <v>OK</v>
          </cell>
          <cell r="D810" t="str">
            <v>CLINICO</v>
          </cell>
          <cell r="E810">
            <v>102010.5</v>
          </cell>
          <cell r="F810">
            <v>68007</v>
          </cell>
          <cell r="G810">
            <v>1400</v>
          </cell>
          <cell r="H810">
            <v>8500.875</v>
          </cell>
          <cell r="I810">
            <v>34003.5</v>
          </cell>
          <cell r="J810">
            <v>102010.5</v>
          </cell>
        </row>
        <row r="811">
          <cell r="A811">
            <v>200630</v>
          </cell>
          <cell r="B811" t="str">
            <v>SONDA NELATON AUTOLUBRICADA 16FR</v>
          </cell>
          <cell r="C811" t="str">
            <v>OK</v>
          </cell>
          <cell r="D811" t="str">
            <v>CLINICO</v>
          </cell>
          <cell r="E811">
            <v>22440</v>
          </cell>
          <cell r="F811">
            <v>14960</v>
          </cell>
          <cell r="G811">
            <v>1420</v>
          </cell>
          <cell r="H811">
            <v>1870</v>
          </cell>
          <cell r="I811">
            <v>7480</v>
          </cell>
          <cell r="J811">
            <v>22440</v>
          </cell>
        </row>
        <row r="812">
          <cell r="A812">
            <v>200634</v>
          </cell>
          <cell r="B812" t="str">
            <v>SONDA NELATON GOMA 24FRX41CM</v>
          </cell>
          <cell r="C812" t="str">
            <v>OK</v>
          </cell>
          <cell r="D812" t="str">
            <v>CLINICO</v>
          </cell>
          <cell r="E812">
            <v>105</v>
          </cell>
          <cell r="F812">
            <v>70</v>
          </cell>
          <cell r="G812">
            <v>330</v>
          </cell>
          <cell r="H812">
            <v>8.75</v>
          </cell>
          <cell r="I812">
            <v>35</v>
          </cell>
          <cell r="J812">
            <v>105</v>
          </cell>
        </row>
        <row r="813">
          <cell r="A813">
            <v>200635</v>
          </cell>
          <cell r="B813" t="str">
            <v>SONDA NELATON RIGIDA 12FRX40CM</v>
          </cell>
          <cell r="C813" t="str">
            <v>OK</v>
          </cell>
          <cell r="D813" t="str">
            <v>CLINICO</v>
          </cell>
          <cell r="E813">
            <v>5100</v>
          </cell>
          <cell r="F813">
            <v>3400</v>
          </cell>
          <cell r="G813">
            <v>100</v>
          </cell>
          <cell r="H813">
            <v>425</v>
          </cell>
          <cell r="I813">
            <v>1700</v>
          </cell>
          <cell r="J813">
            <v>5100</v>
          </cell>
        </row>
        <row r="814">
          <cell r="A814">
            <v>200636</v>
          </cell>
          <cell r="B814" t="str">
            <v>SONDA NELATON RIGIDA 14FRX40CM</v>
          </cell>
          <cell r="C814" t="str">
            <v>OK</v>
          </cell>
          <cell r="D814" t="str">
            <v>CLINICO</v>
          </cell>
          <cell r="E814">
            <v>35400</v>
          </cell>
          <cell r="F814">
            <v>23600</v>
          </cell>
          <cell r="G814">
            <v>100</v>
          </cell>
          <cell r="H814">
            <v>2950</v>
          </cell>
          <cell r="I814">
            <v>11800</v>
          </cell>
          <cell r="J814">
            <v>35400</v>
          </cell>
        </row>
        <row r="815">
          <cell r="A815">
            <v>200638</v>
          </cell>
          <cell r="B815" t="str">
            <v>SONDA NELATON RIGIDA 16FRX40CM</v>
          </cell>
          <cell r="C815" t="str">
            <v>OK</v>
          </cell>
          <cell r="D815" t="str">
            <v>CLINICO</v>
          </cell>
          <cell r="E815">
            <v>6825</v>
          </cell>
          <cell r="F815">
            <v>4550</v>
          </cell>
          <cell r="G815">
            <v>100</v>
          </cell>
          <cell r="H815">
            <v>568.75</v>
          </cell>
          <cell r="I815">
            <v>2275</v>
          </cell>
          <cell r="J815">
            <v>6825</v>
          </cell>
        </row>
        <row r="816">
          <cell r="A816">
            <v>200641</v>
          </cell>
          <cell r="B816" t="str">
            <v>SOPORTE AGUJA VENOJECT</v>
          </cell>
          <cell r="C816" t="str">
            <v>OK</v>
          </cell>
          <cell r="D816" t="str">
            <v>CLINICO</v>
          </cell>
          <cell r="E816">
            <v>600</v>
          </cell>
          <cell r="F816">
            <v>400</v>
          </cell>
          <cell r="G816">
            <v>169</v>
          </cell>
          <cell r="H816">
            <v>50</v>
          </cell>
          <cell r="I816">
            <v>200</v>
          </cell>
          <cell r="J816">
            <v>600</v>
          </cell>
        </row>
        <row r="817">
          <cell r="A817">
            <v>200642</v>
          </cell>
          <cell r="B817" t="str">
            <v>SOPORTE CARA DESECH P/SISTEMA COLUMNA</v>
          </cell>
          <cell r="C817" t="str">
            <v>OK</v>
          </cell>
          <cell r="D817" t="str">
            <v>CLINICO</v>
          </cell>
          <cell r="E817">
            <v>255</v>
          </cell>
          <cell r="F817">
            <v>170</v>
          </cell>
          <cell r="G817">
            <v>47012</v>
          </cell>
          <cell r="H817">
            <v>21.25</v>
          </cell>
          <cell r="I817">
            <v>85</v>
          </cell>
          <cell r="J817">
            <v>255</v>
          </cell>
        </row>
        <row r="818">
          <cell r="A818">
            <v>150071</v>
          </cell>
          <cell r="B818" t="str">
            <v>SOPORTE CODO C/GEL(EPICONDELERA)</v>
          </cell>
          <cell r="C818" t="str">
            <v>OK</v>
          </cell>
          <cell r="D818" t="str">
            <v>ORTOPEDIA</v>
          </cell>
          <cell r="E818">
            <v>3810</v>
          </cell>
          <cell r="F818">
            <v>2540</v>
          </cell>
          <cell r="G818">
            <v>3850</v>
          </cell>
          <cell r="H818">
            <v>317.5</v>
          </cell>
          <cell r="I818">
            <v>1270</v>
          </cell>
          <cell r="J818">
            <v>3810</v>
          </cell>
        </row>
        <row r="819">
          <cell r="A819">
            <v>187377</v>
          </cell>
          <cell r="B819" t="str">
            <v>SOPORTE CODO TENISTA UNIVERSAL</v>
          </cell>
          <cell r="C819" t="str">
            <v>OK</v>
          </cell>
          <cell r="D819" t="str">
            <v>ORTOPEDIA</v>
          </cell>
          <cell r="E819">
            <v>45</v>
          </cell>
          <cell r="F819">
            <v>30</v>
          </cell>
          <cell r="G819">
            <v>2512</v>
          </cell>
          <cell r="H819">
            <v>3.75</v>
          </cell>
          <cell r="I819">
            <v>15</v>
          </cell>
          <cell r="J819">
            <v>45</v>
          </cell>
        </row>
        <row r="820">
          <cell r="A820">
            <v>200989</v>
          </cell>
          <cell r="B820" t="str">
            <v>SOPORTE INTERIOR DE ESPUMA P/PROTECTOR C</v>
          </cell>
          <cell r="C820" t="str">
            <v>OK</v>
          </cell>
          <cell r="D820" t="str">
            <v>CLINICO</v>
          </cell>
          <cell r="E820">
            <v>195</v>
          </cell>
          <cell r="F820">
            <v>130</v>
          </cell>
          <cell r="G820">
            <v>55000</v>
          </cell>
          <cell r="H820">
            <v>16.25</v>
          </cell>
          <cell r="I820">
            <v>65</v>
          </cell>
          <cell r="J820">
            <v>195</v>
          </cell>
        </row>
        <row r="821">
          <cell r="A821">
            <v>188876</v>
          </cell>
          <cell r="B821" t="str">
            <v>SOPORTE TENDON ROTULIANO MI-45</v>
          </cell>
          <cell r="C821" t="str">
            <v>OK</v>
          </cell>
          <cell r="D821" t="str">
            <v>ORTOPEDIA</v>
          </cell>
          <cell r="E821">
            <v>37.5</v>
          </cell>
          <cell r="F821">
            <v>25</v>
          </cell>
          <cell r="G821">
            <v>2849</v>
          </cell>
          <cell r="H821">
            <v>3.125</v>
          </cell>
          <cell r="I821">
            <v>12.5</v>
          </cell>
          <cell r="J821">
            <v>37.5</v>
          </cell>
        </row>
        <row r="822">
          <cell r="A822">
            <v>205193</v>
          </cell>
          <cell r="B822" t="str">
            <v>STATLOCK PICC PLUS</v>
          </cell>
          <cell r="C822" t="str">
            <v>OK</v>
          </cell>
          <cell r="D822" t="str">
            <v>CLINICO</v>
          </cell>
          <cell r="E822">
            <v>750</v>
          </cell>
          <cell r="F822">
            <v>500</v>
          </cell>
          <cell r="G822">
            <v>3990</v>
          </cell>
          <cell r="H822">
            <v>62.5</v>
          </cell>
          <cell r="I822">
            <v>250</v>
          </cell>
          <cell r="J822">
            <v>750</v>
          </cell>
        </row>
        <row r="823">
          <cell r="A823">
            <v>201120</v>
          </cell>
          <cell r="B823" t="str">
            <v>STERI STRIP R-1542 6MM X 38 MM</v>
          </cell>
          <cell r="C823" t="str">
            <v>OK</v>
          </cell>
          <cell r="D823" t="str">
            <v>CLINICO</v>
          </cell>
          <cell r="E823">
            <v>825</v>
          </cell>
          <cell r="F823">
            <v>550</v>
          </cell>
          <cell r="G823">
            <v>1034</v>
          </cell>
          <cell r="H823">
            <v>68.75</v>
          </cell>
          <cell r="I823">
            <v>275</v>
          </cell>
          <cell r="J823">
            <v>825</v>
          </cell>
        </row>
        <row r="824">
          <cell r="A824">
            <v>201121</v>
          </cell>
          <cell r="B824" t="str">
            <v>STERI STRIP R-1547 12MM X 100MM</v>
          </cell>
          <cell r="C824" t="str">
            <v>OK</v>
          </cell>
          <cell r="D824" t="str">
            <v>CLINICO</v>
          </cell>
          <cell r="E824">
            <v>825</v>
          </cell>
          <cell r="F824">
            <v>550</v>
          </cell>
          <cell r="G824">
            <v>1098</v>
          </cell>
          <cell r="H824">
            <v>68.75</v>
          </cell>
          <cell r="I824">
            <v>275</v>
          </cell>
          <cell r="J824">
            <v>825</v>
          </cell>
        </row>
        <row r="825">
          <cell r="A825">
            <v>203990</v>
          </cell>
          <cell r="B825" t="str">
            <v>STERI STRIP REFORZ (SOB. VERDE 6U) R1542</v>
          </cell>
          <cell r="C825" t="str">
            <v>OK</v>
          </cell>
          <cell r="D825" t="str">
            <v>CLINICO</v>
          </cell>
          <cell r="E825">
            <v>2145</v>
          </cell>
          <cell r="F825">
            <v>1430</v>
          </cell>
          <cell r="G825">
            <v>895</v>
          </cell>
          <cell r="H825">
            <v>178.75</v>
          </cell>
          <cell r="I825">
            <v>715</v>
          </cell>
          <cell r="J825">
            <v>2145</v>
          </cell>
        </row>
        <row r="826">
          <cell r="A826">
            <v>204628</v>
          </cell>
          <cell r="B826" t="str">
            <v>STERIDRAPE 1016 3 M</v>
          </cell>
          <cell r="C826" t="str">
            <v>OK</v>
          </cell>
          <cell r="D826" t="str">
            <v>CLINICO</v>
          </cell>
          <cell r="E826">
            <v>120</v>
          </cell>
          <cell r="F826">
            <v>80</v>
          </cell>
          <cell r="G826">
            <v>16093</v>
          </cell>
          <cell r="H826">
            <v>10</v>
          </cell>
          <cell r="I826">
            <v>40</v>
          </cell>
          <cell r="J826">
            <v>120</v>
          </cell>
        </row>
        <row r="827">
          <cell r="A827">
            <v>211349</v>
          </cell>
          <cell r="B827" t="str">
            <v>SUJETADOR DE MASCARILLAS IMPRESO EN 3D</v>
          </cell>
          <cell r="C827" t="str">
            <v>OK</v>
          </cell>
          <cell r="D827" t="str">
            <v>CLINICO</v>
          </cell>
          <cell r="E827">
            <v>1500</v>
          </cell>
          <cell r="F827">
            <v>1000</v>
          </cell>
          <cell r="G827">
            <v>500</v>
          </cell>
          <cell r="H827">
            <v>125</v>
          </cell>
          <cell r="I827">
            <v>500</v>
          </cell>
          <cell r="J827">
            <v>1500</v>
          </cell>
        </row>
        <row r="828">
          <cell r="A828">
            <v>200645</v>
          </cell>
          <cell r="B828" t="str">
            <v>SUJETADOR SONDA FOLEY</v>
          </cell>
          <cell r="C828" t="str">
            <v>OK</v>
          </cell>
          <cell r="D828" t="str">
            <v>ORTOPEDIA</v>
          </cell>
          <cell r="E828">
            <v>1767</v>
          </cell>
          <cell r="F828">
            <v>1178</v>
          </cell>
          <cell r="G828">
            <v>1550</v>
          </cell>
          <cell r="H828">
            <v>147.25</v>
          </cell>
          <cell r="I828">
            <v>589</v>
          </cell>
          <cell r="J828">
            <v>1767</v>
          </cell>
        </row>
        <row r="829">
          <cell r="A829">
            <v>205694</v>
          </cell>
          <cell r="B829" t="str">
            <v>SURGICLIP III SMALL</v>
          </cell>
          <cell r="C829" t="str">
            <v>OK</v>
          </cell>
          <cell r="D829" t="str">
            <v>COMODATO-CLINICO</v>
          </cell>
          <cell r="E829">
            <v>105</v>
          </cell>
          <cell r="F829">
            <v>70</v>
          </cell>
          <cell r="G829">
            <v>130000</v>
          </cell>
          <cell r="H829">
            <v>8.75</v>
          </cell>
          <cell r="I829">
            <v>35</v>
          </cell>
          <cell r="J829">
            <v>105</v>
          </cell>
        </row>
        <row r="830">
          <cell r="A830">
            <v>200646</v>
          </cell>
          <cell r="B830" t="str">
            <v>SUSPENSOR ESCROTAL TM</v>
          </cell>
          <cell r="C830" t="str">
            <v>OK</v>
          </cell>
          <cell r="D830" t="str">
            <v>CLINICO</v>
          </cell>
          <cell r="E830">
            <v>30</v>
          </cell>
          <cell r="F830">
            <v>20</v>
          </cell>
          <cell r="G830">
            <v>3740</v>
          </cell>
          <cell r="H830">
            <v>2.5</v>
          </cell>
          <cell r="I830">
            <v>10</v>
          </cell>
          <cell r="J830">
            <v>30</v>
          </cell>
        </row>
        <row r="831">
          <cell r="A831">
            <v>200649</v>
          </cell>
          <cell r="B831" t="str">
            <v>SUTURA ADHESIVA 1/4X4 6X100MM</v>
          </cell>
          <cell r="C831" t="str">
            <v>OK</v>
          </cell>
          <cell r="D831" t="str">
            <v>CLINICO</v>
          </cell>
          <cell r="E831">
            <v>7050</v>
          </cell>
          <cell r="F831">
            <v>4700</v>
          </cell>
          <cell r="G831">
            <v>685</v>
          </cell>
          <cell r="H831">
            <v>587.5</v>
          </cell>
          <cell r="I831">
            <v>2350</v>
          </cell>
          <cell r="J831">
            <v>7050</v>
          </cell>
        </row>
        <row r="832">
          <cell r="A832">
            <v>208998</v>
          </cell>
          <cell r="B832" t="str">
            <v>SUTURA GORETEX CV8</v>
          </cell>
          <cell r="C832" t="str">
            <v>OK</v>
          </cell>
          <cell r="D832" t="str">
            <v>CLINICO</v>
          </cell>
          <cell r="E832">
            <v>72</v>
          </cell>
          <cell r="F832">
            <v>48</v>
          </cell>
          <cell r="G832">
            <v>27000</v>
          </cell>
          <cell r="H832">
            <v>6</v>
          </cell>
          <cell r="I832">
            <v>24</v>
          </cell>
          <cell r="J832">
            <v>72</v>
          </cell>
        </row>
        <row r="833">
          <cell r="A833">
            <v>204235</v>
          </cell>
          <cell r="B833" t="str">
            <v>SUTURA SUPRAMID</v>
          </cell>
          <cell r="C833" t="str">
            <v>OK</v>
          </cell>
          <cell r="D833" t="str">
            <v>CLINICO</v>
          </cell>
          <cell r="E833">
            <v>288</v>
          </cell>
          <cell r="F833">
            <v>192</v>
          </cell>
          <cell r="G833">
            <v>24583</v>
          </cell>
          <cell r="H833">
            <v>24</v>
          </cell>
          <cell r="I833">
            <v>96</v>
          </cell>
          <cell r="J833">
            <v>288</v>
          </cell>
        </row>
        <row r="834">
          <cell r="A834">
            <v>185210</v>
          </cell>
          <cell r="B834" t="str">
            <v>TALONERA DE SILICONA L</v>
          </cell>
          <cell r="C834" t="str">
            <v>OK</v>
          </cell>
          <cell r="D834" t="str">
            <v>ORTOPEDIA</v>
          </cell>
          <cell r="E834">
            <v>66</v>
          </cell>
          <cell r="F834">
            <v>44</v>
          </cell>
          <cell r="G834">
            <v>3850</v>
          </cell>
          <cell r="H834">
            <v>5.5</v>
          </cell>
          <cell r="I834">
            <v>22</v>
          </cell>
          <cell r="J834">
            <v>66</v>
          </cell>
        </row>
        <row r="835">
          <cell r="A835">
            <v>185209</v>
          </cell>
          <cell r="B835" t="str">
            <v>TALONERA DE SILICONA M</v>
          </cell>
          <cell r="C835" t="str">
            <v>OK</v>
          </cell>
          <cell r="D835" t="str">
            <v>ORTOPEDIA</v>
          </cell>
          <cell r="E835">
            <v>54</v>
          </cell>
          <cell r="F835">
            <v>36</v>
          </cell>
          <cell r="G835">
            <v>3850</v>
          </cell>
          <cell r="H835">
            <v>4.5</v>
          </cell>
          <cell r="I835">
            <v>18</v>
          </cell>
          <cell r="J835">
            <v>54</v>
          </cell>
        </row>
        <row r="836">
          <cell r="A836">
            <v>185208</v>
          </cell>
          <cell r="B836" t="str">
            <v>TALONERA DE SILICONA S</v>
          </cell>
          <cell r="C836" t="str">
            <v>OK</v>
          </cell>
          <cell r="D836" t="str">
            <v>ORTOPEDIA</v>
          </cell>
          <cell r="E836">
            <v>6</v>
          </cell>
          <cell r="F836">
            <v>4</v>
          </cell>
          <cell r="G836">
            <v>3850</v>
          </cell>
          <cell r="H836">
            <v>0.5</v>
          </cell>
          <cell r="I836">
            <v>2</v>
          </cell>
          <cell r="J836">
            <v>6</v>
          </cell>
        </row>
        <row r="837">
          <cell r="A837">
            <v>200653</v>
          </cell>
          <cell r="B837" t="str">
            <v>TALONERA ESPUMA (PAR)</v>
          </cell>
          <cell r="C837" t="str">
            <v>OK</v>
          </cell>
          <cell r="D837" t="str">
            <v>ORTOPEDIA</v>
          </cell>
          <cell r="E837">
            <v>430.5</v>
          </cell>
          <cell r="F837">
            <v>287</v>
          </cell>
          <cell r="G837">
            <v>4950</v>
          </cell>
          <cell r="H837">
            <v>35.875</v>
          </cell>
          <cell r="I837">
            <v>143.5</v>
          </cell>
          <cell r="J837">
            <v>430.5</v>
          </cell>
        </row>
        <row r="838">
          <cell r="A838">
            <v>200654</v>
          </cell>
          <cell r="B838" t="str">
            <v>TAPA HERMETICA VIA VEN/ARTER REF.11MC100</v>
          </cell>
          <cell r="C838" t="str">
            <v>OK</v>
          </cell>
          <cell r="D838" t="str">
            <v>CLINICO</v>
          </cell>
          <cell r="E838">
            <v>62550</v>
          </cell>
          <cell r="F838">
            <v>41700</v>
          </cell>
          <cell r="G838">
            <v>490</v>
          </cell>
          <cell r="H838">
            <v>5212.5</v>
          </cell>
          <cell r="I838">
            <v>20850</v>
          </cell>
          <cell r="J838">
            <v>62550</v>
          </cell>
        </row>
        <row r="839">
          <cell r="A839">
            <v>200655</v>
          </cell>
          <cell r="B839" t="str">
            <v>TAPA OBTURACION C/GOMA PUNCION AMARILLA</v>
          </cell>
          <cell r="C839" t="str">
            <v>OK</v>
          </cell>
          <cell r="D839" t="str">
            <v>CLINICO</v>
          </cell>
          <cell r="E839">
            <v>7950</v>
          </cell>
          <cell r="F839">
            <v>5300</v>
          </cell>
          <cell r="G839">
            <v>32</v>
          </cell>
          <cell r="H839">
            <v>662.5</v>
          </cell>
          <cell r="I839">
            <v>2650</v>
          </cell>
          <cell r="J839">
            <v>7950</v>
          </cell>
        </row>
        <row r="840">
          <cell r="A840">
            <v>200656</v>
          </cell>
          <cell r="B840" t="str">
            <v>TAPA OBTURACION ROJA</v>
          </cell>
          <cell r="C840" t="str">
            <v>OK</v>
          </cell>
          <cell r="D840" t="str">
            <v>CLINICO</v>
          </cell>
          <cell r="E840">
            <v>78150</v>
          </cell>
          <cell r="F840">
            <v>52100</v>
          </cell>
          <cell r="G840">
            <v>19</v>
          </cell>
          <cell r="H840">
            <v>6512.5</v>
          </cell>
          <cell r="I840">
            <v>26050</v>
          </cell>
          <cell r="J840">
            <v>78150</v>
          </cell>
        </row>
        <row r="841">
          <cell r="A841">
            <v>200657</v>
          </cell>
          <cell r="B841" t="str">
            <v>TAPON NASAL C/VIA AIRE 8CM</v>
          </cell>
          <cell r="C841" t="str">
            <v>OK</v>
          </cell>
          <cell r="D841" t="str">
            <v>CLINICO</v>
          </cell>
          <cell r="E841">
            <v>180</v>
          </cell>
          <cell r="F841">
            <v>120</v>
          </cell>
          <cell r="G841">
            <v>5390</v>
          </cell>
          <cell r="H841">
            <v>15</v>
          </cell>
          <cell r="I841">
            <v>60</v>
          </cell>
          <cell r="J841">
            <v>180</v>
          </cell>
        </row>
        <row r="842">
          <cell r="A842">
            <v>200659</v>
          </cell>
          <cell r="B842" t="str">
            <v>TAPON NASAL P/EPISTAXIS 10CM</v>
          </cell>
          <cell r="C842" t="str">
            <v>OK</v>
          </cell>
          <cell r="D842" t="str">
            <v>CLINICO</v>
          </cell>
          <cell r="E842">
            <v>45</v>
          </cell>
          <cell r="F842">
            <v>30</v>
          </cell>
          <cell r="G842">
            <v>4145.424</v>
          </cell>
          <cell r="H842">
            <v>3.75</v>
          </cell>
          <cell r="I842">
            <v>15</v>
          </cell>
          <cell r="J842">
            <v>45</v>
          </cell>
        </row>
        <row r="843">
          <cell r="A843">
            <v>200658</v>
          </cell>
          <cell r="B843" t="str">
            <v>TAPON NASAL STD S/VIA AIRE S/HILO 8CM</v>
          </cell>
          <cell r="C843" t="str">
            <v>OK</v>
          </cell>
          <cell r="D843" t="str">
            <v>CLINICO</v>
          </cell>
          <cell r="E843">
            <v>45</v>
          </cell>
          <cell r="F843">
            <v>30</v>
          </cell>
          <cell r="G843">
            <v>5390</v>
          </cell>
          <cell r="H843">
            <v>3.75</v>
          </cell>
          <cell r="I843">
            <v>15</v>
          </cell>
          <cell r="J843">
            <v>45</v>
          </cell>
        </row>
        <row r="844">
          <cell r="A844">
            <v>201922</v>
          </cell>
          <cell r="B844" t="str">
            <v>TEGADERM 10X12CM 1626W</v>
          </cell>
          <cell r="C844" t="str">
            <v>OK</v>
          </cell>
          <cell r="D844" t="str">
            <v>CLINICO</v>
          </cell>
          <cell r="E844">
            <v>150</v>
          </cell>
          <cell r="F844">
            <v>100</v>
          </cell>
          <cell r="G844">
            <v>770</v>
          </cell>
          <cell r="H844">
            <v>12.5</v>
          </cell>
          <cell r="I844">
            <v>50</v>
          </cell>
          <cell r="J844">
            <v>150</v>
          </cell>
        </row>
        <row r="845">
          <cell r="A845">
            <v>211045</v>
          </cell>
          <cell r="B845" t="str">
            <v>TELA ADH MICROPOR 2,5X9,1 BEIGE ESTÉRIL</v>
          </cell>
          <cell r="C845" t="str">
            <v>OK</v>
          </cell>
          <cell r="D845" t="str">
            <v>CLINICO</v>
          </cell>
          <cell r="E845">
            <v>216</v>
          </cell>
          <cell r="F845">
            <v>144</v>
          </cell>
          <cell r="G845">
            <v>3095</v>
          </cell>
          <cell r="H845">
            <v>18</v>
          </cell>
          <cell r="I845">
            <v>72</v>
          </cell>
          <cell r="J845">
            <v>216</v>
          </cell>
        </row>
        <row r="846">
          <cell r="A846">
            <v>211046</v>
          </cell>
          <cell r="B846" t="str">
            <v>TELA ADH MICROPOR 5CMX9,1BLANCA ESTÉRIL</v>
          </cell>
          <cell r="C846" t="str">
            <v>OK</v>
          </cell>
          <cell r="D846" t="str">
            <v>CLINICO</v>
          </cell>
          <cell r="E846">
            <v>75</v>
          </cell>
          <cell r="F846">
            <v>50</v>
          </cell>
          <cell r="G846">
            <v>4559</v>
          </cell>
          <cell r="H846">
            <v>6.25</v>
          </cell>
          <cell r="I846">
            <v>25</v>
          </cell>
          <cell r="J846">
            <v>75</v>
          </cell>
        </row>
        <row r="847">
          <cell r="A847">
            <v>211142</v>
          </cell>
          <cell r="B847" t="str">
            <v>TELA ADH MICROPOR2,5CMX9,1MT BLCO ESTERI</v>
          </cell>
          <cell r="C847" t="str">
            <v>OK</v>
          </cell>
          <cell r="D847" t="str">
            <v>CLINICO</v>
          </cell>
          <cell r="E847">
            <v>990</v>
          </cell>
          <cell r="F847">
            <v>660</v>
          </cell>
          <cell r="G847">
            <v>2849</v>
          </cell>
          <cell r="H847">
            <v>82.5</v>
          </cell>
          <cell r="I847">
            <v>330</v>
          </cell>
          <cell r="J847">
            <v>990</v>
          </cell>
        </row>
        <row r="848">
          <cell r="A848">
            <v>200664</v>
          </cell>
          <cell r="B848" t="str">
            <v>TELA ADH MICROPORE 2,5CMX9,1MT BLANCA</v>
          </cell>
          <cell r="C848" t="str">
            <v>OK</v>
          </cell>
          <cell r="D848" t="str">
            <v>CLINICO</v>
          </cell>
          <cell r="E848">
            <v>56088</v>
          </cell>
          <cell r="F848">
            <v>37392</v>
          </cell>
          <cell r="G848">
            <v>625</v>
          </cell>
          <cell r="H848">
            <v>4674</v>
          </cell>
          <cell r="I848">
            <v>18696</v>
          </cell>
          <cell r="J848">
            <v>56088</v>
          </cell>
        </row>
        <row r="849">
          <cell r="A849">
            <v>200663</v>
          </cell>
          <cell r="B849" t="str">
            <v>TELA ADH.  MICROPORE 1,3CMX9,1MT BEIGE</v>
          </cell>
          <cell r="C849" t="str">
            <v>OK</v>
          </cell>
          <cell r="D849" t="str">
            <v>CLINICO</v>
          </cell>
          <cell r="E849">
            <v>66</v>
          </cell>
          <cell r="F849">
            <v>44</v>
          </cell>
          <cell r="G849">
            <v>625</v>
          </cell>
          <cell r="H849">
            <v>5.5</v>
          </cell>
          <cell r="I849">
            <v>22</v>
          </cell>
          <cell r="J849">
            <v>66</v>
          </cell>
        </row>
        <row r="850">
          <cell r="A850">
            <v>200800</v>
          </cell>
          <cell r="B850" t="str">
            <v>TELA ADH. MICROPORE 2,5 X 9,1 MT  BEIGE</v>
          </cell>
          <cell r="C850" t="str">
            <v>OK</v>
          </cell>
          <cell r="D850" t="str">
            <v>CLINICO</v>
          </cell>
          <cell r="E850">
            <v>963</v>
          </cell>
          <cell r="F850">
            <v>642</v>
          </cell>
          <cell r="G850">
            <v>1077</v>
          </cell>
          <cell r="H850">
            <v>80.25</v>
          </cell>
          <cell r="I850">
            <v>321</v>
          </cell>
          <cell r="J850">
            <v>963</v>
          </cell>
        </row>
        <row r="851">
          <cell r="A851">
            <v>200665</v>
          </cell>
          <cell r="B851" t="str">
            <v>TELA ADH. MICROPORE 5CMX9,1MT BLANCA</v>
          </cell>
          <cell r="C851" t="str">
            <v>OK</v>
          </cell>
          <cell r="D851" t="str">
            <v>CLINICO</v>
          </cell>
          <cell r="E851">
            <v>1423.5</v>
          </cell>
          <cell r="F851">
            <v>949</v>
          </cell>
          <cell r="G851">
            <v>1266</v>
          </cell>
          <cell r="H851">
            <v>118.625</v>
          </cell>
          <cell r="I851">
            <v>474.5</v>
          </cell>
          <cell r="J851">
            <v>1423.5</v>
          </cell>
        </row>
        <row r="852">
          <cell r="A852">
            <v>211112</v>
          </cell>
          <cell r="B852" t="str">
            <v>TELA ADH. MICROPORE1,3CMX9,1MT ESTERIL</v>
          </cell>
          <cell r="C852" t="str">
            <v>OK</v>
          </cell>
          <cell r="D852" t="str">
            <v>CLINICO</v>
          </cell>
          <cell r="E852">
            <v>105</v>
          </cell>
          <cell r="F852">
            <v>70</v>
          </cell>
          <cell r="G852">
            <v>2208</v>
          </cell>
          <cell r="H852">
            <v>8.75</v>
          </cell>
          <cell r="I852">
            <v>35</v>
          </cell>
          <cell r="J852">
            <v>105</v>
          </cell>
        </row>
        <row r="853">
          <cell r="A853">
            <v>200661</v>
          </cell>
          <cell r="B853" t="str">
            <v>TELA ADHESIVA GOMA 5CMX5MT AZUL</v>
          </cell>
          <cell r="C853" t="str">
            <v>OK</v>
          </cell>
          <cell r="D853" t="str">
            <v>CLINICO</v>
          </cell>
          <cell r="E853">
            <v>306</v>
          </cell>
          <cell r="F853">
            <v>204</v>
          </cell>
          <cell r="G853">
            <v>5096</v>
          </cell>
          <cell r="H853">
            <v>25.5</v>
          </cell>
          <cell r="I853">
            <v>102</v>
          </cell>
          <cell r="J853">
            <v>306</v>
          </cell>
        </row>
        <row r="854">
          <cell r="A854">
            <v>200662</v>
          </cell>
          <cell r="B854" t="str">
            <v>TELA ADHESIVA GOMA 5CMX5MT ROJA</v>
          </cell>
          <cell r="C854" t="str">
            <v>OK</v>
          </cell>
          <cell r="D854" t="str">
            <v>CLINICO</v>
          </cell>
          <cell r="E854">
            <v>468</v>
          </cell>
          <cell r="F854">
            <v>312</v>
          </cell>
          <cell r="G854">
            <v>3700</v>
          </cell>
          <cell r="H854">
            <v>39</v>
          </cell>
          <cell r="I854">
            <v>156</v>
          </cell>
          <cell r="J854">
            <v>468</v>
          </cell>
        </row>
        <row r="855">
          <cell r="A855">
            <v>200666</v>
          </cell>
          <cell r="B855" t="str">
            <v>TELA ADHESIVA SEDA 2,5CMX9,1MT</v>
          </cell>
          <cell r="C855" t="str">
            <v>OK</v>
          </cell>
          <cell r="D855" t="str">
            <v>CLINICO</v>
          </cell>
          <cell r="E855">
            <v>436.5</v>
          </cell>
          <cell r="F855">
            <v>291</v>
          </cell>
          <cell r="G855">
            <v>1329</v>
          </cell>
          <cell r="H855">
            <v>36.375</v>
          </cell>
          <cell r="I855">
            <v>145.5</v>
          </cell>
          <cell r="J855">
            <v>436.5</v>
          </cell>
        </row>
        <row r="856">
          <cell r="A856">
            <v>200667</v>
          </cell>
          <cell r="B856" t="str">
            <v>TELA ADHESIVA TRANSPARENTE 2.5CMX9.1MT</v>
          </cell>
          <cell r="C856" t="str">
            <v>OK</v>
          </cell>
          <cell r="D856" t="str">
            <v>CLINICO</v>
          </cell>
          <cell r="E856">
            <v>2529</v>
          </cell>
          <cell r="F856">
            <v>1686</v>
          </cell>
          <cell r="G856">
            <v>867</v>
          </cell>
          <cell r="H856">
            <v>210.75</v>
          </cell>
          <cell r="I856">
            <v>843</v>
          </cell>
          <cell r="J856">
            <v>2529</v>
          </cell>
        </row>
        <row r="857">
          <cell r="A857">
            <v>208082</v>
          </cell>
          <cell r="B857" t="str">
            <v>TELA DURAPORE 2.5CM X 9.1MTS 1538-1(12)</v>
          </cell>
          <cell r="C857" t="str">
            <v>OK</v>
          </cell>
          <cell r="D857" t="str">
            <v>CLINICO</v>
          </cell>
          <cell r="E857">
            <v>1152</v>
          </cell>
          <cell r="F857">
            <v>768</v>
          </cell>
          <cell r="G857">
            <v>1359</v>
          </cell>
          <cell r="H857">
            <v>96</v>
          </cell>
          <cell r="I857">
            <v>384</v>
          </cell>
          <cell r="J857">
            <v>1152</v>
          </cell>
        </row>
        <row r="858">
          <cell r="A858">
            <v>150074</v>
          </cell>
          <cell r="B858" t="str">
            <v>TELA P/VENDAJE NEUROMUSCULAR AZUL</v>
          </cell>
          <cell r="C858" t="str">
            <v>OK</v>
          </cell>
          <cell r="D858" t="str">
            <v>ORTOPEDIA</v>
          </cell>
          <cell r="E858">
            <v>630</v>
          </cell>
          <cell r="F858">
            <v>420</v>
          </cell>
          <cell r="G858">
            <v>4800</v>
          </cell>
          <cell r="H858">
            <v>52.5</v>
          </cell>
          <cell r="I858">
            <v>210</v>
          </cell>
          <cell r="J858">
            <v>630</v>
          </cell>
        </row>
        <row r="859">
          <cell r="A859">
            <v>150075</v>
          </cell>
          <cell r="B859" t="str">
            <v>TELA P/VENDAJE NEUROMUSCULAR BEIGE</v>
          </cell>
          <cell r="C859" t="str">
            <v>OK</v>
          </cell>
          <cell r="D859" t="str">
            <v>ORTOPEDIA</v>
          </cell>
          <cell r="E859">
            <v>540</v>
          </cell>
          <cell r="F859">
            <v>360</v>
          </cell>
          <cell r="G859">
            <v>4800</v>
          </cell>
          <cell r="H859">
            <v>45</v>
          </cell>
          <cell r="I859">
            <v>180</v>
          </cell>
          <cell r="J859">
            <v>540</v>
          </cell>
        </row>
        <row r="860">
          <cell r="A860">
            <v>150076</v>
          </cell>
          <cell r="B860" t="str">
            <v>TELA P/VENDAJE NEUROMUSCULAR NEG</v>
          </cell>
          <cell r="C860" t="str">
            <v>OK</v>
          </cell>
          <cell r="D860" t="str">
            <v>ORTOPEDIA</v>
          </cell>
          <cell r="E860">
            <v>630</v>
          </cell>
          <cell r="F860">
            <v>420</v>
          </cell>
          <cell r="G860">
            <v>4800</v>
          </cell>
          <cell r="H860">
            <v>52.5</v>
          </cell>
          <cell r="I860">
            <v>210</v>
          </cell>
          <cell r="J860">
            <v>630</v>
          </cell>
        </row>
        <row r="861">
          <cell r="A861">
            <v>150077</v>
          </cell>
          <cell r="B861" t="str">
            <v>TELA P/VENDAJE NEUROMUSCULAR ROJO</v>
          </cell>
          <cell r="C861" t="str">
            <v>OK</v>
          </cell>
          <cell r="D861" t="str">
            <v>ORTOPEDIA</v>
          </cell>
          <cell r="E861">
            <v>360</v>
          </cell>
          <cell r="F861">
            <v>240</v>
          </cell>
          <cell r="G861">
            <v>4800</v>
          </cell>
          <cell r="H861">
            <v>30</v>
          </cell>
          <cell r="I861">
            <v>120</v>
          </cell>
          <cell r="J861">
            <v>360</v>
          </cell>
        </row>
        <row r="862">
          <cell r="A862">
            <v>200669</v>
          </cell>
          <cell r="B862" t="str">
            <v>TENIDA OPE CIR DESECH L(AMBO CIR)</v>
          </cell>
          <cell r="C862" t="str">
            <v>OK</v>
          </cell>
          <cell r="D862" t="str">
            <v>CLINICO</v>
          </cell>
          <cell r="E862">
            <v>7798.5</v>
          </cell>
          <cell r="F862">
            <v>5199</v>
          </cell>
          <cell r="G862">
            <v>1096</v>
          </cell>
          <cell r="H862">
            <v>649.875</v>
          </cell>
          <cell r="I862">
            <v>2599.5</v>
          </cell>
          <cell r="J862">
            <v>7798.5</v>
          </cell>
        </row>
        <row r="863">
          <cell r="A863">
            <v>200670</v>
          </cell>
          <cell r="B863" t="str">
            <v>TENIDA OPE CIR DESECH M(AMBO CIR)</v>
          </cell>
          <cell r="C863" t="str">
            <v>OK</v>
          </cell>
          <cell r="D863" t="str">
            <v>CLINICO</v>
          </cell>
          <cell r="E863">
            <v>6720</v>
          </cell>
          <cell r="F863">
            <v>4480</v>
          </cell>
          <cell r="G863">
            <v>1096</v>
          </cell>
          <cell r="H863">
            <v>560</v>
          </cell>
          <cell r="I863">
            <v>2240</v>
          </cell>
          <cell r="J863">
            <v>6720</v>
          </cell>
        </row>
        <row r="864">
          <cell r="A864">
            <v>200671</v>
          </cell>
          <cell r="B864" t="str">
            <v>TENIDA OPE CIR DESECH S(AMBO CIR)</v>
          </cell>
          <cell r="C864" t="str">
            <v>OK</v>
          </cell>
          <cell r="D864" t="str">
            <v>CLINICO</v>
          </cell>
          <cell r="E864">
            <v>1620</v>
          </cell>
          <cell r="F864">
            <v>1080</v>
          </cell>
          <cell r="G864">
            <v>1638</v>
          </cell>
          <cell r="H864">
            <v>135</v>
          </cell>
          <cell r="I864">
            <v>540</v>
          </cell>
          <cell r="J864">
            <v>1620</v>
          </cell>
        </row>
        <row r="865">
          <cell r="A865">
            <v>200672</v>
          </cell>
          <cell r="B865" t="str">
            <v>TENIDA OPE CIR DESECHXL(AMBO CIR)</v>
          </cell>
          <cell r="C865" t="str">
            <v>OK</v>
          </cell>
          <cell r="D865" t="str">
            <v>CLINICO</v>
          </cell>
          <cell r="E865">
            <v>6555</v>
          </cell>
          <cell r="F865">
            <v>4370</v>
          </cell>
          <cell r="G865">
            <v>1096</v>
          </cell>
          <cell r="H865">
            <v>546.25</v>
          </cell>
          <cell r="I865">
            <v>2185</v>
          </cell>
          <cell r="J865">
            <v>6555</v>
          </cell>
        </row>
        <row r="866">
          <cell r="A866">
            <v>201636</v>
          </cell>
          <cell r="B866" t="str">
            <v>TENS PORTATIL MODELO 3000</v>
          </cell>
          <cell r="C866" t="str">
            <v>OK</v>
          </cell>
          <cell r="D866" t="str">
            <v>ORTOPEDIA</v>
          </cell>
          <cell r="E866">
            <v>384</v>
          </cell>
          <cell r="F866">
            <v>256</v>
          </cell>
          <cell r="G866">
            <v>26000</v>
          </cell>
          <cell r="H866">
            <v>32</v>
          </cell>
          <cell r="I866">
            <v>128</v>
          </cell>
          <cell r="J866">
            <v>384</v>
          </cell>
        </row>
        <row r="867">
          <cell r="A867">
            <v>200925</v>
          </cell>
          <cell r="B867" t="str">
            <v>TERMOMETRO AMB DIG A2085009 MAX/MIN VETO</v>
          </cell>
          <cell r="C867" t="str">
            <v>OK</v>
          </cell>
          <cell r="D867" t="str">
            <v>CLINICO</v>
          </cell>
          <cell r="E867">
            <v>18</v>
          </cell>
          <cell r="F867">
            <v>12</v>
          </cell>
          <cell r="G867">
            <v>13591</v>
          </cell>
          <cell r="H867">
            <v>1.5</v>
          </cell>
          <cell r="I867">
            <v>6</v>
          </cell>
          <cell r="J867">
            <v>18</v>
          </cell>
        </row>
        <row r="868">
          <cell r="A868">
            <v>201452</v>
          </cell>
          <cell r="B868" t="str">
            <v>TERMOMETRO CLINICO DIGITAL</v>
          </cell>
          <cell r="C868" t="str">
            <v>OK</v>
          </cell>
          <cell r="D868" t="str">
            <v>CLINICO</v>
          </cell>
          <cell r="E868">
            <v>12655.5</v>
          </cell>
          <cell r="F868">
            <v>8437</v>
          </cell>
          <cell r="G868">
            <v>1103</v>
          </cell>
          <cell r="H868">
            <v>1054.625</v>
          </cell>
          <cell r="I868">
            <v>4218.5</v>
          </cell>
          <cell r="J868">
            <v>12655.5</v>
          </cell>
        </row>
        <row r="869">
          <cell r="A869">
            <v>200927</v>
          </cell>
          <cell r="B869" t="str">
            <v>TERMOMETRO DIGITAL PUNTA FLEXIBLE BLUND.</v>
          </cell>
          <cell r="C869" t="str">
            <v>BLOQUEAR</v>
          </cell>
          <cell r="D869" t="str">
            <v>CLINICO</v>
          </cell>
          <cell r="E869">
            <v>187.5</v>
          </cell>
          <cell r="F869">
            <v>125</v>
          </cell>
          <cell r="G869">
            <v>5033</v>
          </cell>
          <cell r="H869">
            <v>15.625</v>
          </cell>
          <cell r="I869">
            <v>62.5</v>
          </cell>
          <cell r="J869">
            <v>187.5</v>
          </cell>
        </row>
        <row r="870">
          <cell r="A870">
            <v>208532</v>
          </cell>
          <cell r="B870" t="str">
            <v>TERMOMETRO MAX. MIN. -30+50 C. VETO</v>
          </cell>
          <cell r="C870" t="str">
            <v>OK</v>
          </cell>
          <cell r="D870" t="str">
            <v>CLINICO</v>
          </cell>
          <cell r="E870">
            <v>87</v>
          </cell>
          <cell r="F870">
            <v>58</v>
          </cell>
          <cell r="G870">
            <v>15126</v>
          </cell>
          <cell r="H870">
            <v>7.25</v>
          </cell>
          <cell r="I870">
            <v>29</v>
          </cell>
          <cell r="J870">
            <v>87</v>
          </cell>
        </row>
        <row r="871">
          <cell r="A871">
            <v>209081</v>
          </cell>
          <cell r="B871" t="str">
            <v>TERMOMETRO SIN CONTACTO INFRAROJO</v>
          </cell>
          <cell r="C871" t="str">
            <v>OK</v>
          </cell>
          <cell r="D871" t="str">
            <v>CLINICO</v>
          </cell>
          <cell r="E871">
            <v>172.5</v>
          </cell>
          <cell r="F871">
            <v>115</v>
          </cell>
          <cell r="G871">
            <v>12900</v>
          </cell>
          <cell r="H871">
            <v>14.375</v>
          </cell>
          <cell r="I871">
            <v>57.5</v>
          </cell>
          <cell r="J871">
            <v>172.5</v>
          </cell>
        </row>
        <row r="872">
          <cell r="A872">
            <v>100555</v>
          </cell>
          <cell r="B872" t="str">
            <v>TEST DE UREASA</v>
          </cell>
          <cell r="C872" t="str">
            <v>OK</v>
          </cell>
          <cell r="D872" t="str">
            <v>CLINICO</v>
          </cell>
          <cell r="E872">
            <v>9</v>
          </cell>
          <cell r="F872">
            <v>6</v>
          </cell>
          <cell r="G872">
            <v>99600</v>
          </cell>
          <cell r="H872">
            <v>0.75</v>
          </cell>
          <cell r="I872">
            <v>3</v>
          </cell>
          <cell r="J872">
            <v>9</v>
          </cell>
        </row>
        <row r="873">
          <cell r="A873">
            <v>200676</v>
          </cell>
          <cell r="B873" t="str">
            <v>TEST EMBARAZO INDIVIDUAL ORINA</v>
          </cell>
          <cell r="C873" t="str">
            <v>OK</v>
          </cell>
          <cell r="D873" t="str">
            <v>CLINICO</v>
          </cell>
          <cell r="E873">
            <v>592.5</v>
          </cell>
          <cell r="F873">
            <v>395</v>
          </cell>
          <cell r="G873">
            <v>395</v>
          </cell>
          <cell r="H873">
            <v>49.375</v>
          </cell>
          <cell r="I873">
            <v>197.5</v>
          </cell>
          <cell r="J873">
            <v>592.5</v>
          </cell>
        </row>
        <row r="874">
          <cell r="A874">
            <v>204352</v>
          </cell>
          <cell r="B874" t="str">
            <v>TEST SOIL P/ VALID CARG MAQ LAV ULTRASON</v>
          </cell>
          <cell r="C874" t="str">
            <v>OK</v>
          </cell>
          <cell r="D874" t="str">
            <v>CLINICO</v>
          </cell>
          <cell r="E874">
            <v>7.5</v>
          </cell>
          <cell r="F874">
            <v>5</v>
          </cell>
          <cell r="G874">
            <v>55000</v>
          </cell>
          <cell r="H874">
            <v>0.625</v>
          </cell>
          <cell r="I874">
            <v>2.5</v>
          </cell>
          <cell r="J874">
            <v>7.5</v>
          </cell>
        </row>
        <row r="875">
          <cell r="A875">
            <v>203992</v>
          </cell>
          <cell r="B875" t="str">
            <v>TIJERA LISTER PUNT BOTON CORTA ROPA 20CM</v>
          </cell>
          <cell r="C875" t="str">
            <v>OK</v>
          </cell>
          <cell r="D875" t="str">
            <v>IMPLANTE - ORTOPEDIA</v>
          </cell>
          <cell r="E875">
            <v>126</v>
          </cell>
          <cell r="F875">
            <v>84</v>
          </cell>
          <cell r="G875">
            <v>4900</v>
          </cell>
          <cell r="H875">
            <v>10.5</v>
          </cell>
          <cell r="I875">
            <v>42</v>
          </cell>
          <cell r="J875">
            <v>126</v>
          </cell>
        </row>
        <row r="876">
          <cell r="A876">
            <v>201637</v>
          </cell>
          <cell r="B876" t="str">
            <v>TIJERA MAYO CURVA 14CM</v>
          </cell>
          <cell r="C876" t="str">
            <v>OK</v>
          </cell>
          <cell r="D876" t="str">
            <v>IMPLANTE - ORTOPEDIA</v>
          </cell>
          <cell r="E876">
            <v>12</v>
          </cell>
          <cell r="F876">
            <v>8</v>
          </cell>
          <cell r="G876">
            <v>4412</v>
          </cell>
          <cell r="H876">
            <v>1</v>
          </cell>
          <cell r="I876">
            <v>4</v>
          </cell>
          <cell r="J876">
            <v>12</v>
          </cell>
        </row>
        <row r="877">
          <cell r="A877">
            <v>101570</v>
          </cell>
          <cell r="B877" t="str">
            <v>TIJERA MAYO RECTA</v>
          </cell>
          <cell r="C877" t="str">
            <v>OK</v>
          </cell>
          <cell r="D877" t="str">
            <v>IMPLANTE - ORTOPEDIA</v>
          </cell>
          <cell r="E877">
            <v>76.5</v>
          </cell>
          <cell r="F877">
            <v>51</v>
          </cell>
          <cell r="G877">
            <v>3613</v>
          </cell>
          <cell r="H877">
            <v>6.375</v>
          </cell>
          <cell r="I877">
            <v>25.5</v>
          </cell>
          <cell r="J877">
            <v>76.5</v>
          </cell>
        </row>
        <row r="878">
          <cell r="A878">
            <v>200677</v>
          </cell>
          <cell r="B878" t="str">
            <v>TIRAS REACTIVAS P/UROANALISIS MULTPARAME</v>
          </cell>
          <cell r="C878" t="str">
            <v>OK</v>
          </cell>
          <cell r="D878" t="str">
            <v>CLINICO</v>
          </cell>
          <cell r="E878">
            <v>18</v>
          </cell>
          <cell r="F878">
            <v>12</v>
          </cell>
          <cell r="G878">
            <v>9000</v>
          </cell>
          <cell r="H878">
            <v>1.5</v>
          </cell>
          <cell r="I878">
            <v>6</v>
          </cell>
          <cell r="J878">
            <v>18</v>
          </cell>
        </row>
        <row r="879">
          <cell r="A879">
            <v>201455</v>
          </cell>
          <cell r="B879" t="str">
            <v>TOALLA DE BAÑO DESECHABLE NO ESTERIL</v>
          </cell>
          <cell r="C879" t="str">
            <v>OK</v>
          </cell>
          <cell r="D879" t="str">
            <v>CLINICO</v>
          </cell>
          <cell r="E879">
            <v>49500</v>
          </cell>
          <cell r="F879">
            <v>33000</v>
          </cell>
          <cell r="G879">
            <v>415</v>
          </cell>
          <cell r="H879">
            <v>4125</v>
          </cell>
          <cell r="I879">
            <v>16500</v>
          </cell>
          <cell r="J879">
            <v>49500</v>
          </cell>
        </row>
        <row r="880">
          <cell r="A880">
            <v>200678</v>
          </cell>
          <cell r="B880" t="str">
            <v>TOALLA PAPEL DESABLE EST 35X25CM , 2UN</v>
          </cell>
          <cell r="C880" t="str">
            <v>OK</v>
          </cell>
          <cell r="D880" t="str">
            <v>CLINICO</v>
          </cell>
          <cell r="E880">
            <v>1050</v>
          </cell>
          <cell r="F880">
            <v>700</v>
          </cell>
          <cell r="G880">
            <v>215</v>
          </cell>
          <cell r="H880">
            <v>87.5</v>
          </cell>
          <cell r="I880">
            <v>350</v>
          </cell>
          <cell r="J880">
            <v>1050</v>
          </cell>
        </row>
        <row r="881">
          <cell r="A881">
            <v>204677</v>
          </cell>
          <cell r="B881" t="str">
            <v>TOALLAS DESECHABLES C/GERMICIDA</v>
          </cell>
          <cell r="C881" t="str">
            <v>OK</v>
          </cell>
          <cell r="D881" t="str">
            <v>CLINICO</v>
          </cell>
          <cell r="E881">
            <v>78600</v>
          </cell>
          <cell r="F881">
            <v>52400</v>
          </cell>
          <cell r="G881">
            <v>12500</v>
          </cell>
          <cell r="H881">
            <v>6550</v>
          </cell>
          <cell r="I881">
            <v>26200</v>
          </cell>
          <cell r="J881">
            <v>78600</v>
          </cell>
        </row>
        <row r="882">
          <cell r="A882">
            <v>211432</v>
          </cell>
          <cell r="B882" t="str">
            <v>TOALLAS DESINFECTANTES DE PEROXIDO</v>
          </cell>
          <cell r="C882" t="str">
            <v>OK</v>
          </cell>
          <cell r="D882" t="str">
            <v>CLINICO</v>
          </cell>
          <cell r="E882">
            <v>135</v>
          </cell>
          <cell r="F882">
            <v>90</v>
          </cell>
          <cell r="G882">
            <v>12500</v>
          </cell>
          <cell r="H882">
            <v>11.25</v>
          </cell>
          <cell r="I882">
            <v>45</v>
          </cell>
          <cell r="J882">
            <v>135</v>
          </cell>
        </row>
        <row r="883">
          <cell r="A883">
            <v>189173</v>
          </cell>
          <cell r="B883" t="str">
            <v>TOBILLERA BAMBU L</v>
          </cell>
          <cell r="C883" t="str">
            <v>OK</v>
          </cell>
          <cell r="D883" t="str">
            <v>ORTOPEDIA</v>
          </cell>
          <cell r="E883">
            <v>63</v>
          </cell>
          <cell r="F883">
            <v>42</v>
          </cell>
          <cell r="G883">
            <v>2189</v>
          </cell>
          <cell r="H883">
            <v>5.25</v>
          </cell>
          <cell r="I883">
            <v>21</v>
          </cell>
          <cell r="J883">
            <v>63</v>
          </cell>
        </row>
        <row r="884">
          <cell r="A884">
            <v>189174</v>
          </cell>
          <cell r="B884" t="str">
            <v>TOBILLERA BAMBU M</v>
          </cell>
          <cell r="C884" t="str">
            <v>OK</v>
          </cell>
          <cell r="D884" t="str">
            <v>ORTOPEDIA</v>
          </cell>
          <cell r="E884">
            <v>48</v>
          </cell>
          <cell r="F884">
            <v>32</v>
          </cell>
          <cell r="G884">
            <v>2189</v>
          </cell>
          <cell r="H884">
            <v>4</v>
          </cell>
          <cell r="I884">
            <v>16</v>
          </cell>
          <cell r="J884">
            <v>48</v>
          </cell>
        </row>
        <row r="885">
          <cell r="A885">
            <v>189175</v>
          </cell>
          <cell r="B885" t="str">
            <v>TOBILLERA BAMBU S</v>
          </cell>
          <cell r="C885" t="str">
            <v>OK</v>
          </cell>
          <cell r="D885" t="str">
            <v>ORTOPEDIA</v>
          </cell>
          <cell r="E885">
            <v>37.5</v>
          </cell>
          <cell r="F885">
            <v>25</v>
          </cell>
          <cell r="G885">
            <v>2189</v>
          </cell>
          <cell r="H885">
            <v>3.125</v>
          </cell>
          <cell r="I885">
            <v>12.5</v>
          </cell>
          <cell r="J885">
            <v>37.5</v>
          </cell>
        </row>
        <row r="886">
          <cell r="A886">
            <v>189176</v>
          </cell>
          <cell r="B886" t="str">
            <v>TOBILLERA BAMBU XL</v>
          </cell>
          <cell r="C886" t="str">
            <v>OK</v>
          </cell>
          <cell r="D886" t="str">
            <v>ORTOPEDIA</v>
          </cell>
          <cell r="E886">
            <v>9</v>
          </cell>
          <cell r="F886">
            <v>6</v>
          </cell>
          <cell r="G886">
            <v>1990</v>
          </cell>
          <cell r="H886">
            <v>0.75</v>
          </cell>
          <cell r="I886">
            <v>3</v>
          </cell>
          <cell r="J886">
            <v>9</v>
          </cell>
        </row>
        <row r="887">
          <cell r="A887">
            <v>150078</v>
          </cell>
          <cell r="B887" t="str">
            <v>TOBILLERA ELASTICADA NEOPREN TL</v>
          </cell>
          <cell r="C887" t="str">
            <v>OK</v>
          </cell>
          <cell r="D887" t="str">
            <v>ORTOPEDIA</v>
          </cell>
          <cell r="E887">
            <v>1080</v>
          </cell>
          <cell r="F887">
            <v>720</v>
          </cell>
          <cell r="G887">
            <v>3190</v>
          </cell>
          <cell r="H887">
            <v>90</v>
          </cell>
          <cell r="I887">
            <v>360</v>
          </cell>
          <cell r="J887">
            <v>1080</v>
          </cell>
        </row>
        <row r="888">
          <cell r="A888">
            <v>150079</v>
          </cell>
          <cell r="B888" t="str">
            <v>TOBILLERA ELASTICADA NEOPREN TM</v>
          </cell>
          <cell r="C888" t="str">
            <v>OK</v>
          </cell>
          <cell r="D888" t="str">
            <v>ORTOPEDIA</v>
          </cell>
          <cell r="E888">
            <v>765</v>
          </cell>
          <cell r="F888">
            <v>510</v>
          </cell>
          <cell r="G888">
            <v>4070</v>
          </cell>
          <cell r="H888">
            <v>63.75</v>
          </cell>
          <cell r="I888">
            <v>255</v>
          </cell>
          <cell r="J888">
            <v>765</v>
          </cell>
        </row>
        <row r="889">
          <cell r="A889">
            <v>150080</v>
          </cell>
          <cell r="B889" t="str">
            <v>TOBILLERA ESTABILI. C/BARRA LATERAL T L</v>
          </cell>
          <cell r="C889" t="str">
            <v>OK</v>
          </cell>
          <cell r="D889" t="str">
            <v>ORTOPEDIA</v>
          </cell>
          <cell r="E889">
            <v>2970</v>
          </cell>
          <cell r="F889">
            <v>1980</v>
          </cell>
          <cell r="G889">
            <v>8030</v>
          </cell>
          <cell r="H889">
            <v>247.5</v>
          </cell>
          <cell r="I889">
            <v>990</v>
          </cell>
          <cell r="J889">
            <v>2970</v>
          </cell>
        </row>
        <row r="890">
          <cell r="A890">
            <v>150081</v>
          </cell>
          <cell r="B890" t="str">
            <v>TOBILLERA ESTABILI. C/BARRA LATERAL T M</v>
          </cell>
          <cell r="C890" t="str">
            <v>OK</v>
          </cell>
          <cell r="D890" t="str">
            <v>ORTOPEDIA</v>
          </cell>
          <cell r="E890">
            <v>3513</v>
          </cell>
          <cell r="F890">
            <v>2342</v>
          </cell>
          <cell r="G890">
            <v>8030</v>
          </cell>
          <cell r="H890">
            <v>292.75</v>
          </cell>
          <cell r="I890">
            <v>1171</v>
          </cell>
          <cell r="J890">
            <v>3513</v>
          </cell>
        </row>
        <row r="891">
          <cell r="A891">
            <v>189156</v>
          </cell>
          <cell r="B891" t="str">
            <v>TOBILLERA ESTABLIZADORA C/BARRAS LAT.XL</v>
          </cell>
          <cell r="C891" t="str">
            <v>OK</v>
          </cell>
          <cell r="D891" t="str">
            <v>ORTOPEDIA</v>
          </cell>
          <cell r="E891">
            <v>9</v>
          </cell>
          <cell r="F891">
            <v>6</v>
          </cell>
          <cell r="G891">
            <v>8030</v>
          </cell>
          <cell r="H891">
            <v>0.75</v>
          </cell>
          <cell r="I891">
            <v>3</v>
          </cell>
          <cell r="J891">
            <v>9</v>
          </cell>
        </row>
        <row r="892">
          <cell r="A892">
            <v>200682</v>
          </cell>
          <cell r="B892" t="str">
            <v>TORULA ALG 0.5 GR BOLSA</v>
          </cell>
          <cell r="C892" t="str">
            <v>OK</v>
          </cell>
          <cell r="D892" t="str">
            <v>CLINICO</v>
          </cell>
          <cell r="E892">
            <v>15495</v>
          </cell>
          <cell r="F892">
            <v>10330</v>
          </cell>
          <cell r="G892">
            <v>7</v>
          </cell>
          <cell r="H892">
            <v>1291.25</v>
          </cell>
          <cell r="I892">
            <v>5165</v>
          </cell>
          <cell r="J892">
            <v>15495</v>
          </cell>
        </row>
        <row r="893">
          <cell r="A893">
            <v>204386</v>
          </cell>
          <cell r="B893" t="str">
            <v>TORULA BIOLUMINOMETRO</v>
          </cell>
          <cell r="C893" t="str">
            <v>OK</v>
          </cell>
          <cell r="D893" t="str">
            <v>COMODATO-CLINICO</v>
          </cell>
          <cell r="E893">
            <v>540</v>
          </cell>
          <cell r="F893">
            <v>360</v>
          </cell>
          <cell r="G893">
            <v>20000</v>
          </cell>
          <cell r="H893">
            <v>45</v>
          </cell>
          <cell r="I893">
            <v>180</v>
          </cell>
          <cell r="J893">
            <v>540</v>
          </cell>
        </row>
        <row r="894">
          <cell r="A894">
            <v>200679</v>
          </cell>
          <cell r="B894" t="str">
            <v>TORULA C/MEDIO TRANSPORTE P/DEPOSICIONES</v>
          </cell>
          <cell r="C894" t="str">
            <v>OK</v>
          </cell>
          <cell r="D894" t="str">
            <v>CLINICO</v>
          </cell>
          <cell r="E894">
            <v>750</v>
          </cell>
          <cell r="F894">
            <v>500</v>
          </cell>
          <cell r="G894">
            <v>572</v>
          </cell>
          <cell r="H894">
            <v>62.5</v>
          </cell>
          <cell r="I894">
            <v>250</v>
          </cell>
          <cell r="J894">
            <v>750</v>
          </cell>
        </row>
        <row r="895">
          <cell r="A895">
            <v>201639</v>
          </cell>
          <cell r="B895" t="str">
            <v>TORULA CULTIVO CORRIENTE AZUL</v>
          </cell>
          <cell r="C895" t="str">
            <v>OK</v>
          </cell>
          <cell r="D895" t="str">
            <v>CLINICO</v>
          </cell>
          <cell r="E895">
            <v>4950</v>
          </cell>
          <cell r="F895">
            <v>3300</v>
          </cell>
          <cell r="G895">
            <v>572</v>
          </cell>
          <cell r="H895">
            <v>412.5</v>
          </cell>
          <cell r="I895">
            <v>1650</v>
          </cell>
          <cell r="J895">
            <v>4950</v>
          </cell>
        </row>
        <row r="896">
          <cell r="A896">
            <v>200684</v>
          </cell>
          <cell r="B896" t="str">
            <v>TORULA GASA 5CM</v>
          </cell>
          <cell r="C896" t="str">
            <v>OK</v>
          </cell>
          <cell r="D896" t="str">
            <v>CLINICO</v>
          </cell>
          <cell r="E896">
            <v>10500</v>
          </cell>
          <cell r="F896">
            <v>7000</v>
          </cell>
          <cell r="G896">
            <v>25</v>
          </cell>
          <cell r="H896">
            <v>875</v>
          </cell>
          <cell r="I896">
            <v>3500</v>
          </cell>
          <cell r="J896">
            <v>10500</v>
          </cell>
        </row>
        <row r="897">
          <cell r="A897">
            <v>200685</v>
          </cell>
          <cell r="B897" t="str">
            <v>TORULA GASA LAPA  4UND RADIOPACO</v>
          </cell>
          <cell r="C897" t="str">
            <v>OK</v>
          </cell>
          <cell r="D897" t="str">
            <v>CLINICO</v>
          </cell>
          <cell r="E897">
            <v>750</v>
          </cell>
          <cell r="F897">
            <v>500</v>
          </cell>
          <cell r="G897">
            <v>4150</v>
          </cell>
          <cell r="H897">
            <v>62.5</v>
          </cell>
          <cell r="I897">
            <v>250</v>
          </cell>
          <cell r="J897">
            <v>750</v>
          </cell>
        </row>
        <row r="898">
          <cell r="A898">
            <v>209402</v>
          </cell>
          <cell r="B898" t="str">
            <v>TORULA GASA X 5 UNID</v>
          </cell>
          <cell r="C898" t="str">
            <v>OK</v>
          </cell>
          <cell r="D898" t="str">
            <v>CLINICO</v>
          </cell>
          <cell r="E898">
            <v>300</v>
          </cell>
          <cell r="F898">
            <v>200</v>
          </cell>
          <cell r="G898">
            <v>258</v>
          </cell>
          <cell r="H898">
            <v>25</v>
          </cell>
          <cell r="I898">
            <v>100</v>
          </cell>
          <cell r="J898">
            <v>300</v>
          </cell>
        </row>
        <row r="899">
          <cell r="A899">
            <v>201447</v>
          </cell>
          <cell r="B899" t="str">
            <v>TORULA IMPREGNADA DE CLORHEXIDINA</v>
          </cell>
          <cell r="C899" t="str">
            <v>OK</v>
          </cell>
          <cell r="D899" t="str">
            <v>CLINICO</v>
          </cell>
          <cell r="E899">
            <v>7875</v>
          </cell>
          <cell r="F899">
            <v>5250</v>
          </cell>
          <cell r="G899">
            <v>675</v>
          </cell>
          <cell r="H899">
            <v>656.25</v>
          </cell>
          <cell r="I899">
            <v>2625</v>
          </cell>
          <cell r="J899">
            <v>7875</v>
          </cell>
        </row>
        <row r="900">
          <cell r="A900">
            <v>201458</v>
          </cell>
          <cell r="B900" t="str">
            <v>TORULA IMPREGNADA EN SOLUCION ANTISEPTIC</v>
          </cell>
          <cell r="C900" t="str">
            <v>OK</v>
          </cell>
          <cell r="D900" t="str">
            <v>CLINICO</v>
          </cell>
          <cell r="E900">
            <v>1162.5</v>
          </cell>
          <cell r="F900">
            <v>775</v>
          </cell>
          <cell r="G900">
            <v>6187</v>
          </cell>
          <cell r="H900">
            <v>96.875</v>
          </cell>
          <cell r="I900">
            <v>387.5</v>
          </cell>
          <cell r="J900">
            <v>1162.5</v>
          </cell>
        </row>
        <row r="901">
          <cell r="A901">
            <v>200686</v>
          </cell>
          <cell r="B901" t="str">
            <v>TORULA OJO ALG EST 1.5 GR SACHET 2UN</v>
          </cell>
          <cell r="C901" t="str">
            <v>OK</v>
          </cell>
          <cell r="D901" t="str">
            <v>CLINICO</v>
          </cell>
          <cell r="E901">
            <v>30300</v>
          </cell>
          <cell r="F901">
            <v>20200</v>
          </cell>
          <cell r="G901">
            <v>82</v>
          </cell>
          <cell r="H901">
            <v>2525</v>
          </cell>
          <cell r="I901">
            <v>10100</v>
          </cell>
          <cell r="J901">
            <v>30300</v>
          </cell>
        </row>
        <row r="902">
          <cell r="A902">
            <v>211722</v>
          </cell>
          <cell r="B902" t="str">
            <v>Tórulas estériles en tubo s/medio de tra</v>
          </cell>
          <cell r="C902" t="str">
            <v>OK</v>
          </cell>
          <cell r="D902" t="str">
            <v>CLINICO</v>
          </cell>
          <cell r="E902">
            <v>54</v>
          </cell>
          <cell r="F902">
            <v>36</v>
          </cell>
          <cell r="G902">
            <v>392</v>
          </cell>
          <cell r="H902">
            <v>4.5</v>
          </cell>
          <cell r="I902">
            <v>18</v>
          </cell>
          <cell r="J902">
            <v>54</v>
          </cell>
        </row>
        <row r="903">
          <cell r="A903">
            <v>208796</v>
          </cell>
          <cell r="B903" t="str">
            <v>TORULERO AC-INOX # 5 (15 X 11 CM.)</v>
          </cell>
          <cell r="C903" t="str">
            <v>OK</v>
          </cell>
          <cell r="D903" t="str">
            <v>CLINICO</v>
          </cell>
          <cell r="E903">
            <v>48</v>
          </cell>
          <cell r="F903">
            <v>32</v>
          </cell>
          <cell r="G903">
            <v>7628</v>
          </cell>
          <cell r="H903">
            <v>4</v>
          </cell>
          <cell r="I903">
            <v>16</v>
          </cell>
          <cell r="J903">
            <v>48</v>
          </cell>
        </row>
        <row r="904">
          <cell r="A904">
            <v>200688</v>
          </cell>
          <cell r="B904" t="str">
            <v>TRAMPA AGUA P/DRENAJE TORAXICO SIMPLE</v>
          </cell>
          <cell r="C904" t="str">
            <v>OK</v>
          </cell>
          <cell r="D904" t="str">
            <v>CLINICO</v>
          </cell>
          <cell r="E904">
            <v>210</v>
          </cell>
          <cell r="F904">
            <v>140</v>
          </cell>
          <cell r="G904">
            <v>35000</v>
          </cell>
          <cell r="H904">
            <v>17.5</v>
          </cell>
          <cell r="I904">
            <v>70</v>
          </cell>
          <cell r="J904">
            <v>210</v>
          </cell>
        </row>
        <row r="905">
          <cell r="A905">
            <v>201461</v>
          </cell>
          <cell r="B905" t="str">
            <v>TRAMPA DE AGUA PARA LA MAQUINA DE ANESTE</v>
          </cell>
          <cell r="C905" t="str">
            <v>OK</v>
          </cell>
          <cell r="D905" t="str">
            <v>CLINICO</v>
          </cell>
          <cell r="E905">
            <v>198</v>
          </cell>
          <cell r="F905">
            <v>132</v>
          </cell>
          <cell r="G905">
            <v>19000</v>
          </cell>
          <cell r="H905">
            <v>16.5</v>
          </cell>
          <cell r="I905">
            <v>66</v>
          </cell>
          <cell r="J905">
            <v>198</v>
          </cell>
        </row>
        <row r="906">
          <cell r="A906">
            <v>200689</v>
          </cell>
          <cell r="B906" t="str">
            <v>TRANSDUCTOR PRESION SIMPLE</v>
          </cell>
          <cell r="C906" t="str">
            <v>OK</v>
          </cell>
          <cell r="D906" t="str">
            <v>COMODATO-CLINICO</v>
          </cell>
          <cell r="E906">
            <v>705</v>
          </cell>
          <cell r="F906">
            <v>470</v>
          </cell>
          <cell r="G906">
            <v>14000</v>
          </cell>
          <cell r="H906">
            <v>58.75</v>
          </cell>
          <cell r="I906">
            <v>235</v>
          </cell>
          <cell r="J906">
            <v>705</v>
          </cell>
        </row>
        <row r="907">
          <cell r="A907">
            <v>200696</v>
          </cell>
          <cell r="B907" t="str">
            <v>TROCAR BLOQ NEUROM ECOGEN 21G-22GX2X50MM</v>
          </cell>
          <cell r="C907" t="str">
            <v>OK</v>
          </cell>
          <cell r="D907" t="str">
            <v>CLINICO</v>
          </cell>
          <cell r="E907">
            <v>2700</v>
          </cell>
          <cell r="F907">
            <v>1800</v>
          </cell>
          <cell r="G907">
            <v>6900</v>
          </cell>
          <cell r="H907">
            <v>225</v>
          </cell>
          <cell r="I907">
            <v>900</v>
          </cell>
          <cell r="J907">
            <v>2700</v>
          </cell>
        </row>
        <row r="908">
          <cell r="A908">
            <v>200695</v>
          </cell>
          <cell r="B908" t="str">
            <v>TROCAR BLOQ NEUROM ECOGEN G20X4X100MM</v>
          </cell>
          <cell r="C908" t="str">
            <v>OK</v>
          </cell>
          <cell r="D908" t="str">
            <v>CLINICO</v>
          </cell>
          <cell r="E908">
            <v>3450</v>
          </cell>
          <cell r="F908">
            <v>2300</v>
          </cell>
          <cell r="G908">
            <v>6900</v>
          </cell>
          <cell r="H908">
            <v>287.5</v>
          </cell>
          <cell r="I908">
            <v>1150</v>
          </cell>
          <cell r="J908">
            <v>3450</v>
          </cell>
        </row>
        <row r="909">
          <cell r="A909">
            <v>200691</v>
          </cell>
          <cell r="B909" t="str">
            <v>TROCAR EPIDURAL 18G X3 1/4</v>
          </cell>
          <cell r="C909" t="str">
            <v>OK</v>
          </cell>
          <cell r="D909" t="str">
            <v>CLINICO</v>
          </cell>
          <cell r="E909">
            <v>90</v>
          </cell>
          <cell r="F909">
            <v>60</v>
          </cell>
          <cell r="G909">
            <v>2700</v>
          </cell>
          <cell r="H909">
            <v>7.5</v>
          </cell>
          <cell r="I909">
            <v>30</v>
          </cell>
          <cell r="J909">
            <v>90</v>
          </cell>
        </row>
        <row r="910">
          <cell r="A910">
            <v>200690</v>
          </cell>
          <cell r="B910" t="str">
            <v>TROCAR ESPINAL 16 GX3 1/4</v>
          </cell>
          <cell r="C910" t="str">
            <v>OK</v>
          </cell>
          <cell r="D910" t="str">
            <v>CLINICO</v>
          </cell>
          <cell r="E910">
            <v>682.5</v>
          </cell>
          <cell r="F910">
            <v>455</v>
          </cell>
          <cell r="G910">
            <v>2900</v>
          </cell>
          <cell r="H910">
            <v>56.875</v>
          </cell>
          <cell r="I910">
            <v>227.5</v>
          </cell>
          <cell r="J910">
            <v>682.5</v>
          </cell>
        </row>
        <row r="911">
          <cell r="A911">
            <v>205763</v>
          </cell>
          <cell r="B911" t="str">
            <v>TROCAR ESPINAL 20G X 3 1/2"</v>
          </cell>
          <cell r="C911" t="str">
            <v>OK</v>
          </cell>
          <cell r="D911" t="str">
            <v>CLINICO</v>
          </cell>
          <cell r="E911">
            <v>37.5</v>
          </cell>
          <cell r="F911">
            <v>25</v>
          </cell>
          <cell r="G911">
            <v>2100</v>
          </cell>
          <cell r="H911">
            <v>3.125</v>
          </cell>
          <cell r="I911">
            <v>12.5</v>
          </cell>
          <cell r="J911">
            <v>37.5</v>
          </cell>
        </row>
        <row r="912">
          <cell r="A912">
            <v>200692</v>
          </cell>
          <cell r="B912" t="str">
            <v>TROCAR ESPINAL 22G X 3 1/2"</v>
          </cell>
          <cell r="C912" t="str">
            <v>OK</v>
          </cell>
          <cell r="D912" t="str">
            <v>CLINICO</v>
          </cell>
          <cell r="E912">
            <v>2662.5</v>
          </cell>
          <cell r="F912">
            <v>1775</v>
          </cell>
          <cell r="G912">
            <v>2100</v>
          </cell>
          <cell r="H912">
            <v>221.875</v>
          </cell>
          <cell r="I912">
            <v>887.5</v>
          </cell>
          <cell r="J912">
            <v>2662.5</v>
          </cell>
        </row>
        <row r="913">
          <cell r="A913">
            <v>200693</v>
          </cell>
          <cell r="B913" t="str">
            <v>TROCAR ESPINAL 23 GX3 1/2</v>
          </cell>
          <cell r="C913" t="str">
            <v>OK</v>
          </cell>
          <cell r="D913" t="str">
            <v>CLINICO</v>
          </cell>
          <cell r="E913">
            <v>75</v>
          </cell>
          <cell r="F913">
            <v>50</v>
          </cell>
          <cell r="G913">
            <v>790</v>
          </cell>
          <cell r="H913">
            <v>6.25</v>
          </cell>
          <cell r="I913">
            <v>25</v>
          </cell>
          <cell r="J913">
            <v>75</v>
          </cell>
        </row>
        <row r="914">
          <cell r="A914">
            <v>200694</v>
          </cell>
          <cell r="B914" t="str">
            <v>TROCAR ESPINAL 25 GX3 1/2</v>
          </cell>
          <cell r="C914" t="str">
            <v>OK</v>
          </cell>
          <cell r="D914" t="str">
            <v>CLINICO</v>
          </cell>
          <cell r="E914">
            <v>330</v>
          </cell>
          <cell r="F914">
            <v>220</v>
          </cell>
          <cell r="G914">
            <v>1900</v>
          </cell>
          <cell r="H914">
            <v>27.5</v>
          </cell>
          <cell r="I914">
            <v>110</v>
          </cell>
          <cell r="J914">
            <v>330</v>
          </cell>
        </row>
        <row r="915">
          <cell r="A915">
            <v>201927</v>
          </cell>
          <cell r="B915" t="str">
            <v>TROCAR PTA LAPIZ 25 GX5</v>
          </cell>
          <cell r="C915" t="str">
            <v>OK</v>
          </cell>
          <cell r="D915" t="str">
            <v>CLINICO</v>
          </cell>
          <cell r="E915">
            <v>225</v>
          </cell>
          <cell r="F915">
            <v>150</v>
          </cell>
          <cell r="G915">
            <v>2636</v>
          </cell>
          <cell r="H915">
            <v>18.75</v>
          </cell>
          <cell r="I915">
            <v>75</v>
          </cell>
          <cell r="J915">
            <v>225</v>
          </cell>
        </row>
        <row r="916">
          <cell r="A916">
            <v>200699</v>
          </cell>
          <cell r="B916" t="str">
            <v>TROCAR PTA LAPIZ 25GX90MM C/INTR 20GX11/</v>
          </cell>
          <cell r="C916" t="str">
            <v>OK</v>
          </cell>
          <cell r="D916" t="str">
            <v>CLINICO</v>
          </cell>
          <cell r="E916">
            <v>3600</v>
          </cell>
          <cell r="F916">
            <v>2400</v>
          </cell>
          <cell r="G916">
            <v>1990</v>
          </cell>
          <cell r="H916">
            <v>300</v>
          </cell>
          <cell r="I916">
            <v>1200</v>
          </cell>
          <cell r="J916">
            <v>3600</v>
          </cell>
        </row>
        <row r="917">
          <cell r="A917">
            <v>200698</v>
          </cell>
          <cell r="B917" t="str">
            <v>TROCAR PUNCION ARTICULACION 18 GX3 1/2</v>
          </cell>
          <cell r="C917" t="str">
            <v>OK</v>
          </cell>
          <cell r="D917" t="str">
            <v>CLINICO</v>
          </cell>
          <cell r="E917">
            <v>1350</v>
          </cell>
          <cell r="F917">
            <v>900</v>
          </cell>
          <cell r="G917">
            <v>1900</v>
          </cell>
          <cell r="H917">
            <v>112.5</v>
          </cell>
          <cell r="I917">
            <v>450</v>
          </cell>
          <cell r="J917">
            <v>1350</v>
          </cell>
        </row>
        <row r="918">
          <cell r="A918">
            <v>200700</v>
          </cell>
          <cell r="B918" t="str">
            <v>TROCAR PUNTA LAPIZ 27 GX3 1/2 C/INTRODUC</v>
          </cell>
          <cell r="C918" t="str">
            <v>OK</v>
          </cell>
          <cell r="D918" t="str">
            <v>CLINICO</v>
          </cell>
          <cell r="E918">
            <v>600</v>
          </cell>
          <cell r="F918">
            <v>400</v>
          </cell>
          <cell r="G918">
            <v>2200</v>
          </cell>
          <cell r="H918">
            <v>50</v>
          </cell>
          <cell r="I918">
            <v>200</v>
          </cell>
          <cell r="J918">
            <v>600</v>
          </cell>
        </row>
        <row r="919">
          <cell r="A919">
            <v>200701</v>
          </cell>
          <cell r="B919" t="str">
            <v>TROCAR PUNTA LAPIZ 27GX4 C/INTRODUCTO</v>
          </cell>
          <cell r="C919" t="str">
            <v>OK</v>
          </cell>
          <cell r="D919" t="str">
            <v>CLINICO</v>
          </cell>
          <cell r="E919">
            <v>75</v>
          </cell>
          <cell r="F919">
            <v>50</v>
          </cell>
          <cell r="G919">
            <v>2100</v>
          </cell>
          <cell r="H919">
            <v>6.25</v>
          </cell>
          <cell r="I919">
            <v>25</v>
          </cell>
          <cell r="J919">
            <v>75</v>
          </cell>
        </row>
        <row r="920">
          <cell r="A920">
            <v>205556</v>
          </cell>
          <cell r="B920" t="str">
            <v>TUBO AL VACIO 9 ML ROJO</v>
          </cell>
          <cell r="C920" t="str">
            <v>OK</v>
          </cell>
          <cell r="D920" t="str">
            <v>CLINICO</v>
          </cell>
          <cell r="E920">
            <v>600</v>
          </cell>
          <cell r="F920">
            <v>400</v>
          </cell>
          <cell r="G920">
            <v>89</v>
          </cell>
          <cell r="H920">
            <v>50</v>
          </cell>
          <cell r="I920">
            <v>200</v>
          </cell>
          <cell r="J920">
            <v>600</v>
          </cell>
        </row>
        <row r="921">
          <cell r="A921">
            <v>200712</v>
          </cell>
          <cell r="B921" t="str">
            <v>TUBO CORRUGADO PLAST 15CM</v>
          </cell>
          <cell r="C921" t="str">
            <v>OK</v>
          </cell>
          <cell r="D921" t="str">
            <v>CLINICO</v>
          </cell>
          <cell r="E921">
            <v>45</v>
          </cell>
          <cell r="F921">
            <v>30</v>
          </cell>
          <cell r="G921">
            <v>500</v>
          </cell>
          <cell r="H921">
            <v>3.75</v>
          </cell>
          <cell r="I921">
            <v>15</v>
          </cell>
          <cell r="J921">
            <v>45</v>
          </cell>
        </row>
        <row r="922">
          <cell r="A922">
            <v>200747</v>
          </cell>
          <cell r="B922" t="str">
            <v>TUBO CULTIVO SECRECION BRONQUIAL</v>
          </cell>
          <cell r="C922" t="str">
            <v>OK</v>
          </cell>
          <cell r="D922" t="str">
            <v>CLINICO</v>
          </cell>
          <cell r="E922">
            <v>300</v>
          </cell>
          <cell r="F922">
            <v>200</v>
          </cell>
          <cell r="G922">
            <v>980</v>
          </cell>
          <cell r="H922">
            <v>25</v>
          </cell>
          <cell r="I922">
            <v>100</v>
          </cell>
          <cell r="J922">
            <v>300</v>
          </cell>
        </row>
        <row r="923">
          <cell r="A923">
            <v>209798</v>
          </cell>
          <cell r="B923" t="str">
            <v>TUBO DE ASPIRACION SUBGLOTICA 8,0</v>
          </cell>
          <cell r="C923" t="str">
            <v>OK</v>
          </cell>
          <cell r="D923" t="str">
            <v>CLINICO</v>
          </cell>
          <cell r="E923">
            <v>60</v>
          </cell>
          <cell r="F923">
            <v>40</v>
          </cell>
          <cell r="G923">
            <v>9000</v>
          </cell>
          <cell r="H923">
            <v>5</v>
          </cell>
          <cell r="I923">
            <v>20</v>
          </cell>
          <cell r="J923">
            <v>60</v>
          </cell>
        </row>
        <row r="924">
          <cell r="A924">
            <v>201462</v>
          </cell>
          <cell r="B924" t="str">
            <v>TUBO DE ESPIROMETRIA DESECGABLE -2M</v>
          </cell>
          <cell r="C924" t="str">
            <v>OK</v>
          </cell>
          <cell r="D924" t="str">
            <v>CLINICO</v>
          </cell>
          <cell r="E924">
            <v>7.5</v>
          </cell>
          <cell r="F924">
            <v>5</v>
          </cell>
          <cell r="G924">
            <v>11500</v>
          </cell>
          <cell r="H924">
            <v>0.625</v>
          </cell>
          <cell r="I924">
            <v>2.5</v>
          </cell>
          <cell r="J924">
            <v>7.5</v>
          </cell>
        </row>
        <row r="925">
          <cell r="A925">
            <v>200715</v>
          </cell>
          <cell r="B925" t="str">
            <v>TUBO ENDOTRAQUEAL ANILLADO N6,5 C/BALON</v>
          </cell>
          <cell r="C925" t="str">
            <v>OK</v>
          </cell>
          <cell r="D925" t="str">
            <v>CLINICO</v>
          </cell>
          <cell r="E925">
            <v>45</v>
          </cell>
          <cell r="F925">
            <v>30</v>
          </cell>
          <cell r="G925">
            <v>4500</v>
          </cell>
          <cell r="H925">
            <v>3.75</v>
          </cell>
          <cell r="I925">
            <v>15</v>
          </cell>
          <cell r="J925">
            <v>45</v>
          </cell>
        </row>
        <row r="926">
          <cell r="A926">
            <v>200716</v>
          </cell>
          <cell r="B926" t="str">
            <v>TUBO ENDOTRAQUEAL ANILLADO N7,0 C/BALON</v>
          </cell>
          <cell r="C926" t="str">
            <v>OK</v>
          </cell>
          <cell r="D926" t="str">
            <v>CLINICO</v>
          </cell>
          <cell r="E926">
            <v>292.5</v>
          </cell>
          <cell r="F926">
            <v>195</v>
          </cell>
          <cell r="G926">
            <v>4500</v>
          </cell>
          <cell r="H926">
            <v>24.375</v>
          </cell>
          <cell r="I926">
            <v>97.5</v>
          </cell>
          <cell r="J926">
            <v>292.5</v>
          </cell>
        </row>
        <row r="927">
          <cell r="A927">
            <v>200717</v>
          </cell>
          <cell r="B927" t="str">
            <v>TUBO ENDOTRAQUEAL ANILLADO N7,5 C/BALON</v>
          </cell>
          <cell r="C927" t="str">
            <v>OK</v>
          </cell>
          <cell r="D927" t="str">
            <v>CLINICO</v>
          </cell>
          <cell r="E927">
            <v>225</v>
          </cell>
          <cell r="F927">
            <v>150</v>
          </cell>
          <cell r="G927">
            <v>4500</v>
          </cell>
          <cell r="H927">
            <v>18.75</v>
          </cell>
          <cell r="I927">
            <v>75</v>
          </cell>
          <cell r="J927">
            <v>225</v>
          </cell>
        </row>
        <row r="928">
          <cell r="A928">
            <v>200718</v>
          </cell>
          <cell r="B928" t="str">
            <v>TUBO ENDOTRAQUEAL ANILLADO N8,0 C/BALON</v>
          </cell>
          <cell r="C928" t="str">
            <v>OK</v>
          </cell>
          <cell r="D928" t="str">
            <v>CLINICO</v>
          </cell>
          <cell r="E928">
            <v>450</v>
          </cell>
          <cell r="F928">
            <v>300</v>
          </cell>
          <cell r="G928">
            <v>4500</v>
          </cell>
          <cell r="H928">
            <v>37.5</v>
          </cell>
          <cell r="I928">
            <v>150</v>
          </cell>
          <cell r="J928">
            <v>450</v>
          </cell>
        </row>
        <row r="929">
          <cell r="A929">
            <v>200719</v>
          </cell>
          <cell r="B929" t="str">
            <v>TUBO ENDOTRAQUEAL ANILLADO N8,5 C/BALON</v>
          </cell>
          <cell r="C929" t="str">
            <v>OK</v>
          </cell>
          <cell r="D929" t="str">
            <v>CLINICO</v>
          </cell>
          <cell r="E929">
            <v>37.5</v>
          </cell>
          <cell r="F929">
            <v>25</v>
          </cell>
          <cell r="G929">
            <v>7000</v>
          </cell>
          <cell r="H929">
            <v>3.125</v>
          </cell>
          <cell r="I929">
            <v>12.5</v>
          </cell>
          <cell r="J929">
            <v>37.5</v>
          </cell>
        </row>
        <row r="930">
          <cell r="A930">
            <v>200727</v>
          </cell>
          <cell r="B930" t="str">
            <v>TUBO ENDOTRAQUEAL N6 C/BALON</v>
          </cell>
          <cell r="C930" t="str">
            <v>OK</v>
          </cell>
          <cell r="D930" t="str">
            <v>CLINICO</v>
          </cell>
          <cell r="E930">
            <v>210</v>
          </cell>
          <cell r="F930">
            <v>140</v>
          </cell>
          <cell r="G930">
            <v>506</v>
          </cell>
          <cell r="H930">
            <v>17.5</v>
          </cell>
          <cell r="I930">
            <v>70</v>
          </cell>
          <cell r="J930">
            <v>210</v>
          </cell>
        </row>
        <row r="931">
          <cell r="A931">
            <v>200728</v>
          </cell>
          <cell r="B931" t="str">
            <v>TUBO ENDOTRAQUEAL N6,5 C/BALON</v>
          </cell>
          <cell r="C931" t="str">
            <v>OK</v>
          </cell>
          <cell r="D931" t="str">
            <v>CLINICO</v>
          </cell>
          <cell r="E931">
            <v>90</v>
          </cell>
          <cell r="F931">
            <v>60</v>
          </cell>
          <cell r="G931">
            <v>506</v>
          </cell>
          <cell r="H931">
            <v>7.5</v>
          </cell>
          <cell r="I931">
            <v>30</v>
          </cell>
          <cell r="J931">
            <v>90</v>
          </cell>
        </row>
        <row r="932">
          <cell r="A932">
            <v>200729</v>
          </cell>
          <cell r="B932" t="str">
            <v>TUBO ENDOTRAQUEAL N7 C/BALON</v>
          </cell>
          <cell r="C932" t="str">
            <v>OK</v>
          </cell>
          <cell r="D932" t="str">
            <v>CLINICO</v>
          </cell>
          <cell r="E932">
            <v>547.5</v>
          </cell>
          <cell r="F932">
            <v>365</v>
          </cell>
          <cell r="G932">
            <v>1100</v>
          </cell>
          <cell r="H932">
            <v>45.625</v>
          </cell>
          <cell r="I932">
            <v>182.5</v>
          </cell>
          <cell r="J932">
            <v>547.5</v>
          </cell>
        </row>
        <row r="933">
          <cell r="A933">
            <v>200730</v>
          </cell>
          <cell r="B933" t="str">
            <v>TUBO ENDOTRAQUEAL N7,5 C/BALON</v>
          </cell>
          <cell r="C933" t="str">
            <v>OK</v>
          </cell>
          <cell r="D933" t="str">
            <v>CLINICO</v>
          </cell>
          <cell r="E933">
            <v>270</v>
          </cell>
          <cell r="F933">
            <v>180</v>
          </cell>
          <cell r="G933">
            <v>506</v>
          </cell>
          <cell r="H933">
            <v>22.5</v>
          </cell>
          <cell r="I933">
            <v>90</v>
          </cell>
          <cell r="J933">
            <v>270</v>
          </cell>
        </row>
        <row r="934">
          <cell r="A934">
            <v>200731</v>
          </cell>
          <cell r="B934" t="str">
            <v>TUBO ENDOTRAQUEAL N8 C/BALON</v>
          </cell>
          <cell r="C934" t="str">
            <v>OK</v>
          </cell>
          <cell r="D934" t="str">
            <v>CLINICO</v>
          </cell>
          <cell r="E934">
            <v>888</v>
          </cell>
          <cell r="F934">
            <v>592</v>
          </cell>
          <cell r="G934">
            <v>506</v>
          </cell>
          <cell r="H934">
            <v>74</v>
          </cell>
          <cell r="I934">
            <v>296</v>
          </cell>
          <cell r="J934">
            <v>888</v>
          </cell>
        </row>
        <row r="935">
          <cell r="A935">
            <v>200732</v>
          </cell>
          <cell r="B935" t="str">
            <v>TUBO ENDOTRAQUEAL N8,5 C/BALON</v>
          </cell>
          <cell r="C935" t="str">
            <v>OK</v>
          </cell>
          <cell r="D935" t="str">
            <v>CLINICO</v>
          </cell>
          <cell r="E935">
            <v>333</v>
          </cell>
          <cell r="F935">
            <v>222</v>
          </cell>
          <cell r="G935">
            <v>506</v>
          </cell>
          <cell r="H935">
            <v>27.75</v>
          </cell>
          <cell r="I935">
            <v>111</v>
          </cell>
          <cell r="J935">
            <v>333</v>
          </cell>
        </row>
        <row r="936">
          <cell r="A936">
            <v>200733</v>
          </cell>
          <cell r="B936" t="str">
            <v>TUBO ENDOTRAQUEAL N9 C/BALON</v>
          </cell>
          <cell r="C936" t="str">
            <v>OK</v>
          </cell>
          <cell r="D936" t="str">
            <v>CLINICO</v>
          </cell>
          <cell r="E936">
            <v>246</v>
          </cell>
          <cell r="F936">
            <v>164</v>
          </cell>
          <cell r="G936">
            <v>1100</v>
          </cell>
          <cell r="H936">
            <v>20.5</v>
          </cell>
          <cell r="I936">
            <v>82</v>
          </cell>
          <cell r="J936">
            <v>246</v>
          </cell>
        </row>
        <row r="937">
          <cell r="A937">
            <v>204009</v>
          </cell>
          <cell r="B937" t="str">
            <v>TUBO ENDOTRAQUEAL NASAL PREFORM. N° 7,5</v>
          </cell>
          <cell r="C937" t="str">
            <v>OK</v>
          </cell>
          <cell r="D937" t="str">
            <v>CLINICO</v>
          </cell>
          <cell r="E937">
            <v>156</v>
          </cell>
          <cell r="F937">
            <v>104</v>
          </cell>
          <cell r="G937">
            <v>3390</v>
          </cell>
          <cell r="H937">
            <v>13</v>
          </cell>
          <cell r="I937">
            <v>52</v>
          </cell>
          <cell r="J937">
            <v>156</v>
          </cell>
        </row>
        <row r="938">
          <cell r="A938">
            <v>204008</v>
          </cell>
          <cell r="B938" t="str">
            <v>TUBO ENDOTRAQUEAL NASAL PREFORMADO N° 7</v>
          </cell>
          <cell r="C938" t="str">
            <v>OK</v>
          </cell>
          <cell r="D938" t="str">
            <v>CLINICO</v>
          </cell>
          <cell r="E938">
            <v>30</v>
          </cell>
          <cell r="F938">
            <v>20</v>
          </cell>
          <cell r="G938">
            <v>3390</v>
          </cell>
          <cell r="H938">
            <v>2.5</v>
          </cell>
          <cell r="I938">
            <v>10</v>
          </cell>
          <cell r="J938">
            <v>30</v>
          </cell>
        </row>
        <row r="939">
          <cell r="A939">
            <v>200721</v>
          </cell>
          <cell r="B939" t="str">
            <v>TUBO ENDOTRAQUEAL NASAL PREFORMADO N6</v>
          </cell>
          <cell r="C939" t="str">
            <v>OK</v>
          </cell>
          <cell r="D939" t="str">
            <v>CLINICO</v>
          </cell>
          <cell r="E939">
            <v>7.5</v>
          </cell>
          <cell r="F939">
            <v>5</v>
          </cell>
          <cell r="G939">
            <v>3390</v>
          </cell>
          <cell r="H939">
            <v>0.625</v>
          </cell>
          <cell r="I939">
            <v>2.5</v>
          </cell>
          <cell r="J939">
            <v>7.5</v>
          </cell>
        </row>
        <row r="940">
          <cell r="A940">
            <v>200736</v>
          </cell>
          <cell r="B940" t="str">
            <v>TUBO ENDOTRAQUEAL ORAL PREFORMADO N7</v>
          </cell>
          <cell r="C940" t="str">
            <v>OK</v>
          </cell>
          <cell r="D940" t="str">
            <v>CLINICO</v>
          </cell>
          <cell r="E940">
            <v>37.5</v>
          </cell>
          <cell r="F940">
            <v>25</v>
          </cell>
          <cell r="G940">
            <v>4290</v>
          </cell>
          <cell r="H940">
            <v>3.125</v>
          </cell>
          <cell r="I940">
            <v>12.5</v>
          </cell>
          <cell r="J940">
            <v>37.5</v>
          </cell>
        </row>
        <row r="941">
          <cell r="A941">
            <v>200737</v>
          </cell>
          <cell r="B941" t="str">
            <v>TUBO ENDOTRAQUEAL ORAL PREFORMADO N7.5</v>
          </cell>
          <cell r="C941" t="str">
            <v>OK</v>
          </cell>
          <cell r="D941" t="str">
            <v>CLINICO</v>
          </cell>
          <cell r="E941">
            <v>52.5</v>
          </cell>
          <cell r="F941">
            <v>35</v>
          </cell>
          <cell r="G941">
            <v>4000</v>
          </cell>
          <cell r="H941">
            <v>4.375</v>
          </cell>
          <cell r="I941">
            <v>17.5</v>
          </cell>
          <cell r="J941">
            <v>52.5</v>
          </cell>
        </row>
        <row r="942">
          <cell r="A942">
            <v>200738</v>
          </cell>
          <cell r="B942" t="str">
            <v>TUBO ENDOTRAQUEAL ORAL PREFORMADO N8</v>
          </cell>
          <cell r="C942" t="str">
            <v>OK</v>
          </cell>
          <cell r="D942" t="str">
            <v>CLINICO</v>
          </cell>
          <cell r="E942">
            <v>70.5</v>
          </cell>
          <cell r="F942">
            <v>47</v>
          </cell>
          <cell r="G942">
            <v>4000</v>
          </cell>
          <cell r="H942">
            <v>5.875</v>
          </cell>
          <cell r="I942">
            <v>23.5</v>
          </cell>
          <cell r="J942">
            <v>70.5</v>
          </cell>
        </row>
        <row r="943">
          <cell r="A943">
            <v>200739</v>
          </cell>
          <cell r="B943" t="str">
            <v>TUBO ENDOTRAQUEAL ORAL PREFORMADO N8.5</v>
          </cell>
          <cell r="C943" t="str">
            <v>OK</v>
          </cell>
          <cell r="D943" t="str">
            <v>CLINICO</v>
          </cell>
          <cell r="E943">
            <v>19.5</v>
          </cell>
          <cell r="F943">
            <v>13</v>
          </cell>
          <cell r="G943">
            <v>3200</v>
          </cell>
          <cell r="H943">
            <v>1.625</v>
          </cell>
          <cell r="I943">
            <v>6.5</v>
          </cell>
          <cell r="J943">
            <v>19.5</v>
          </cell>
        </row>
        <row r="944">
          <cell r="A944">
            <v>200740</v>
          </cell>
          <cell r="B944" t="str">
            <v>TUBO EXTENSION MACHO HEMBRA 25-30CM</v>
          </cell>
          <cell r="C944" t="str">
            <v>OK</v>
          </cell>
          <cell r="D944" t="str">
            <v>CLINICO</v>
          </cell>
          <cell r="E944">
            <v>225</v>
          </cell>
          <cell r="F944">
            <v>150</v>
          </cell>
          <cell r="G944">
            <v>140</v>
          </cell>
          <cell r="H944">
            <v>18.75</v>
          </cell>
          <cell r="I944">
            <v>75</v>
          </cell>
          <cell r="J944">
            <v>225</v>
          </cell>
        </row>
        <row r="945">
          <cell r="A945">
            <v>204011</v>
          </cell>
          <cell r="B945" t="str">
            <v>TUBO NASOFARINGEO N° 6</v>
          </cell>
          <cell r="C945" t="str">
            <v>OK</v>
          </cell>
          <cell r="D945" t="str">
            <v>CLINICO</v>
          </cell>
          <cell r="E945">
            <v>34.5</v>
          </cell>
          <cell r="F945">
            <v>23</v>
          </cell>
          <cell r="G945">
            <v>5750</v>
          </cell>
          <cell r="H945">
            <v>2.875</v>
          </cell>
          <cell r="I945">
            <v>11.5</v>
          </cell>
          <cell r="J945">
            <v>34.5</v>
          </cell>
        </row>
        <row r="946">
          <cell r="A946">
            <v>201195</v>
          </cell>
          <cell r="B946" t="str">
            <v>TUBO NASOFARINGEO N° 7</v>
          </cell>
          <cell r="C946" t="str">
            <v>OK</v>
          </cell>
          <cell r="D946" t="str">
            <v>CLINICO</v>
          </cell>
          <cell r="E946">
            <v>40.5</v>
          </cell>
          <cell r="F946">
            <v>27</v>
          </cell>
          <cell r="G946">
            <v>5750</v>
          </cell>
          <cell r="H946">
            <v>3.375</v>
          </cell>
          <cell r="I946">
            <v>13.5</v>
          </cell>
          <cell r="J946">
            <v>40.5</v>
          </cell>
        </row>
        <row r="947">
          <cell r="A947">
            <v>204022</v>
          </cell>
          <cell r="B947" t="str">
            <v>TUBO NASOFARINGEO N° 8</v>
          </cell>
          <cell r="C947" t="str">
            <v>OK</v>
          </cell>
          <cell r="D947" t="str">
            <v>CLINICO</v>
          </cell>
          <cell r="E947">
            <v>45</v>
          </cell>
          <cell r="F947">
            <v>30</v>
          </cell>
          <cell r="G947">
            <v>5750</v>
          </cell>
          <cell r="H947">
            <v>3.75</v>
          </cell>
          <cell r="I947">
            <v>15</v>
          </cell>
          <cell r="J947">
            <v>45</v>
          </cell>
        </row>
        <row r="948">
          <cell r="A948">
            <v>200746</v>
          </cell>
          <cell r="B948" t="str">
            <v>TUBO NEBULIZADOR</v>
          </cell>
          <cell r="C948" t="str">
            <v>OK</v>
          </cell>
          <cell r="D948" t="str">
            <v>CLINICO</v>
          </cell>
          <cell r="E948">
            <v>48</v>
          </cell>
          <cell r="F948">
            <v>32</v>
          </cell>
          <cell r="G948">
            <v>380</v>
          </cell>
          <cell r="H948">
            <v>4</v>
          </cell>
          <cell r="I948">
            <v>16</v>
          </cell>
          <cell r="J948">
            <v>48</v>
          </cell>
        </row>
        <row r="949">
          <cell r="A949">
            <v>200431</v>
          </cell>
          <cell r="B949" t="str">
            <v>TUBO NO CONDUCTIVO ASPIRACION 1,8MT</v>
          </cell>
          <cell r="C949" t="str">
            <v>OK</v>
          </cell>
          <cell r="D949" t="str">
            <v>CLINICO</v>
          </cell>
          <cell r="E949">
            <v>3297</v>
          </cell>
          <cell r="F949">
            <v>2198</v>
          </cell>
          <cell r="G949">
            <v>600</v>
          </cell>
          <cell r="H949">
            <v>274.75</v>
          </cell>
          <cell r="I949">
            <v>1099</v>
          </cell>
          <cell r="J949">
            <v>3297</v>
          </cell>
        </row>
        <row r="950">
          <cell r="A950">
            <v>200430</v>
          </cell>
          <cell r="B950" t="str">
            <v>TUBO NO CONDUCTIVO ASPIRACION 3MT</v>
          </cell>
          <cell r="C950" t="str">
            <v>OK</v>
          </cell>
          <cell r="D950" t="str">
            <v>CLINICO</v>
          </cell>
          <cell r="E950">
            <v>20962.5</v>
          </cell>
          <cell r="F950">
            <v>13975</v>
          </cell>
          <cell r="G950">
            <v>589</v>
          </cell>
          <cell r="H950">
            <v>1746.875</v>
          </cell>
          <cell r="I950">
            <v>6987.5</v>
          </cell>
          <cell r="J950">
            <v>20962.5</v>
          </cell>
        </row>
        <row r="951">
          <cell r="A951">
            <v>200028</v>
          </cell>
          <cell r="B951" t="str">
            <v>TUBO T OXIGENOTERAPIA</v>
          </cell>
          <cell r="C951" t="str">
            <v>OK</v>
          </cell>
          <cell r="D951" t="str">
            <v>CLINICO</v>
          </cell>
          <cell r="E951">
            <v>420</v>
          </cell>
          <cell r="F951">
            <v>280</v>
          </cell>
          <cell r="G951">
            <v>700</v>
          </cell>
          <cell r="H951">
            <v>35</v>
          </cell>
          <cell r="I951">
            <v>140</v>
          </cell>
          <cell r="J951">
            <v>420</v>
          </cell>
        </row>
        <row r="952">
          <cell r="A952">
            <v>189579</v>
          </cell>
          <cell r="B952" t="str">
            <v>TUBO TERAPEUTICO FONIATRICO LAX VOX</v>
          </cell>
          <cell r="C952" t="str">
            <v>OK</v>
          </cell>
          <cell r="D952" t="str">
            <v>REHABILITACION-ORTOPEDIA</v>
          </cell>
          <cell r="E952">
            <v>15</v>
          </cell>
          <cell r="F952">
            <v>10</v>
          </cell>
          <cell r="G952">
            <v>2521</v>
          </cell>
          <cell r="H952">
            <v>1.25</v>
          </cell>
          <cell r="I952">
            <v>5</v>
          </cell>
          <cell r="J952">
            <v>15</v>
          </cell>
        </row>
        <row r="953">
          <cell r="A953">
            <v>200703</v>
          </cell>
          <cell r="B953" t="str">
            <v>TUBO VACIO CELESTE P/EXTRAC SANGRE 2 3ML</v>
          </cell>
          <cell r="C953" t="str">
            <v>OK</v>
          </cell>
          <cell r="D953" t="str">
            <v>CLINICO</v>
          </cell>
          <cell r="E953">
            <v>25275</v>
          </cell>
          <cell r="F953">
            <v>16850</v>
          </cell>
          <cell r="G953">
            <v>97</v>
          </cell>
          <cell r="H953">
            <v>2106.25</v>
          </cell>
          <cell r="I953">
            <v>8425</v>
          </cell>
          <cell r="J953">
            <v>25275</v>
          </cell>
        </row>
        <row r="954">
          <cell r="A954">
            <v>200704</v>
          </cell>
          <cell r="B954" t="str">
            <v>TUBO VACIO GRIS EXTRAC SANGRE 4 5ML AGEN</v>
          </cell>
          <cell r="C954" t="str">
            <v>OK</v>
          </cell>
          <cell r="D954" t="str">
            <v>CLINICO</v>
          </cell>
          <cell r="E954">
            <v>2700</v>
          </cell>
          <cell r="F954">
            <v>1800</v>
          </cell>
          <cell r="G954">
            <v>60</v>
          </cell>
          <cell r="H954">
            <v>225</v>
          </cell>
          <cell r="I954">
            <v>900</v>
          </cell>
          <cell r="J954">
            <v>2700</v>
          </cell>
        </row>
        <row r="955">
          <cell r="A955">
            <v>200705</v>
          </cell>
          <cell r="B955" t="str">
            <v>TUBO VACIO LILA EXTRAC SANGRE K3E EDTA K</v>
          </cell>
          <cell r="C955" t="str">
            <v>OK</v>
          </cell>
          <cell r="D955" t="str">
            <v>CLINICO</v>
          </cell>
          <cell r="E955">
            <v>59250</v>
          </cell>
          <cell r="F955">
            <v>39500</v>
          </cell>
          <cell r="G955">
            <v>65</v>
          </cell>
          <cell r="H955">
            <v>4937.5</v>
          </cell>
          <cell r="I955">
            <v>19750</v>
          </cell>
          <cell r="J955">
            <v>59250</v>
          </cell>
        </row>
        <row r="956">
          <cell r="A956">
            <v>200708</v>
          </cell>
          <cell r="B956" t="str">
            <v>TUBO VACIO ROJA EXTRAC SANGRE 4 6ML S/AD</v>
          </cell>
          <cell r="C956" t="str">
            <v>OK</v>
          </cell>
          <cell r="D956" t="str">
            <v>CLINICO</v>
          </cell>
          <cell r="E956">
            <v>78000</v>
          </cell>
          <cell r="F956">
            <v>52000</v>
          </cell>
          <cell r="G956">
            <v>65</v>
          </cell>
          <cell r="H956">
            <v>6500</v>
          </cell>
          <cell r="I956">
            <v>26000</v>
          </cell>
          <cell r="J956">
            <v>78000</v>
          </cell>
        </row>
        <row r="957">
          <cell r="A957">
            <v>200709</v>
          </cell>
          <cell r="B957" t="str">
            <v>TUBO VERDE P/EXTRAC SANGRE C/HEPAR 4ML</v>
          </cell>
          <cell r="C957" t="str">
            <v>OK</v>
          </cell>
          <cell r="D957" t="str">
            <v>CLINICO</v>
          </cell>
          <cell r="E957">
            <v>45750</v>
          </cell>
          <cell r="F957">
            <v>30500</v>
          </cell>
          <cell r="G957">
            <v>72</v>
          </cell>
          <cell r="H957">
            <v>3812.5</v>
          </cell>
          <cell r="I957">
            <v>15250</v>
          </cell>
          <cell r="J957">
            <v>45750</v>
          </cell>
        </row>
        <row r="958">
          <cell r="A958">
            <v>200748</v>
          </cell>
          <cell r="B958" t="str">
            <v>TUBULAR 10CMX25MT</v>
          </cell>
          <cell r="C958" t="str">
            <v>OK</v>
          </cell>
          <cell r="D958" t="str">
            <v>CLINICO</v>
          </cell>
          <cell r="E958">
            <v>757.5</v>
          </cell>
          <cell r="F958">
            <v>505</v>
          </cell>
          <cell r="G958">
            <v>6128</v>
          </cell>
          <cell r="H958">
            <v>63.125</v>
          </cell>
          <cell r="I958">
            <v>252.5</v>
          </cell>
          <cell r="J958">
            <v>757.5</v>
          </cell>
        </row>
        <row r="959">
          <cell r="A959">
            <v>200749</v>
          </cell>
          <cell r="B959" t="str">
            <v>TUBULAR 20CMX20 25MT</v>
          </cell>
          <cell r="C959" t="str">
            <v>OK</v>
          </cell>
          <cell r="D959" t="str">
            <v>CLINICO</v>
          </cell>
          <cell r="E959">
            <v>66</v>
          </cell>
          <cell r="F959">
            <v>44</v>
          </cell>
          <cell r="G959">
            <v>9215</v>
          </cell>
          <cell r="H959">
            <v>5.5</v>
          </cell>
          <cell r="I959">
            <v>22</v>
          </cell>
          <cell r="J959">
            <v>66</v>
          </cell>
        </row>
        <row r="960">
          <cell r="A960">
            <v>200750</v>
          </cell>
          <cell r="B960" t="str">
            <v>TUBULAR 5CMX25MT</v>
          </cell>
          <cell r="C960" t="str">
            <v>OK</v>
          </cell>
          <cell r="D960" t="str">
            <v>CLINICO</v>
          </cell>
          <cell r="E960">
            <v>457.5</v>
          </cell>
          <cell r="F960">
            <v>305</v>
          </cell>
          <cell r="G960">
            <v>4228</v>
          </cell>
          <cell r="H960">
            <v>38.125</v>
          </cell>
          <cell r="I960">
            <v>152.5</v>
          </cell>
          <cell r="J960">
            <v>457.5</v>
          </cell>
        </row>
        <row r="961">
          <cell r="A961">
            <v>200756</v>
          </cell>
          <cell r="B961" t="str">
            <v>TUBULAR ELASTICADO C 6.75 CM 10MT</v>
          </cell>
          <cell r="C961" t="str">
            <v>OK</v>
          </cell>
          <cell r="D961" t="str">
            <v>CLINICO</v>
          </cell>
          <cell r="E961">
            <v>258</v>
          </cell>
          <cell r="F961">
            <v>172</v>
          </cell>
          <cell r="G961">
            <v>5218</v>
          </cell>
          <cell r="H961">
            <v>21.5</v>
          </cell>
          <cell r="I961">
            <v>86</v>
          </cell>
          <cell r="J961">
            <v>258</v>
          </cell>
        </row>
        <row r="962">
          <cell r="A962">
            <v>200754</v>
          </cell>
          <cell r="B962" t="str">
            <v>TUBULAR ELASTICADO D 7,5CM 10MT</v>
          </cell>
          <cell r="C962" t="str">
            <v>OK</v>
          </cell>
          <cell r="D962" t="str">
            <v>CLINICO</v>
          </cell>
          <cell r="E962">
            <v>684</v>
          </cell>
          <cell r="F962">
            <v>456</v>
          </cell>
          <cell r="G962">
            <v>6500</v>
          </cell>
          <cell r="H962">
            <v>57</v>
          </cell>
          <cell r="I962">
            <v>228</v>
          </cell>
          <cell r="J962">
            <v>684</v>
          </cell>
        </row>
        <row r="963">
          <cell r="A963">
            <v>200755</v>
          </cell>
          <cell r="B963" t="str">
            <v>TUBULAR ELASTICADO E 8,75CM 10MT</v>
          </cell>
          <cell r="C963" t="str">
            <v>OK</v>
          </cell>
          <cell r="D963" t="str">
            <v>CLINICO</v>
          </cell>
          <cell r="E963">
            <v>1110</v>
          </cell>
          <cell r="F963">
            <v>740</v>
          </cell>
          <cell r="G963">
            <v>7900</v>
          </cell>
          <cell r="H963">
            <v>92.5</v>
          </cell>
          <cell r="I963">
            <v>370</v>
          </cell>
          <cell r="J963">
            <v>1110</v>
          </cell>
        </row>
        <row r="964">
          <cell r="A964">
            <v>200753</v>
          </cell>
          <cell r="B964" t="str">
            <v>TUBULAR ELASTICADO F 10CM 10MT</v>
          </cell>
          <cell r="C964" t="str">
            <v>OK</v>
          </cell>
          <cell r="D964" t="str">
            <v>CLINICO</v>
          </cell>
          <cell r="E964">
            <v>1057.5</v>
          </cell>
          <cell r="F964">
            <v>705</v>
          </cell>
          <cell r="G964">
            <v>9490</v>
          </cell>
          <cell r="H964">
            <v>88.125</v>
          </cell>
          <cell r="I964">
            <v>352.5</v>
          </cell>
          <cell r="J964">
            <v>1057.5</v>
          </cell>
        </row>
        <row r="965">
          <cell r="A965">
            <v>201278</v>
          </cell>
          <cell r="B965" t="str">
            <v>TUBULAR ELASTICADO TIPO MALLA PARA CRANE</v>
          </cell>
          <cell r="C965" t="str">
            <v>OK</v>
          </cell>
          <cell r="D965" t="str">
            <v>CLINICO</v>
          </cell>
          <cell r="E965">
            <v>160.5</v>
          </cell>
          <cell r="F965">
            <v>107</v>
          </cell>
          <cell r="G965">
            <v>5980</v>
          </cell>
          <cell r="H965">
            <v>13.375</v>
          </cell>
          <cell r="I965">
            <v>53.5</v>
          </cell>
          <cell r="J965">
            <v>160.5</v>
          </cell>
        </row>
        <row r="966">
          <cell r="A966">
            <v>200752</v>
          </cell>
          <cell r="B966" t="str">
            <v>TUBULAR MUSLO-PIE 10X180CM ESTERIL</v>
          </cell>
          <cell r="C966" t="str">
            <v>OK</v>
          </cell>
          <cell r="D966" t="str">
            <v>CLINICO</v>
          </cell>
          <cell r="E966">
            <v>600</v>
          </cell>
          <cell r="F966">
            <v>400</v>
          </cell>
          <cell r="G966">
            <v>630</v>
          </cell>
          <cell r="H966">
            <v>50</v>
          </cell>
          <cell r="I966">
            <v>200</v>
          </cell>
          <cell r="J966">
            <v>600</v>
          </cell>
        </row>
        <row r="967">
          <cell r="A967">
            <v>200757</v>
          </cell>
          <cell r="B967" t="str">
            <v>TULL C/VASELINA 7.6 X 20.3 CM</v>
          </cell>
          <cell r="C967" t="str">
            <v>OK</v>
          </cell>
          <cell r="D967" t="str">
            <v>CLINICO</v>
          </cell>
          <cell r="E967">
            <v>4896</v>
          </cell>
          <cell r="F967">
            <v>3264</v>
          </cell>
          <cell r="G967">
            <v>1060</v>
          </cell>
          <cell r="H967">
            <v>408</v>
          </cell>
          <cell r="I967">
            <v>1632</v>
          </cell>
          <cell r="J967">
            <v>4896</v>
          </cell>
        </row>
        <row r="968">
          <cell r="A968">
            <v>200758</v>
          </cell>
          <cell r="B968" t="str">
            <v>TULL C/VASELINA 7.6 X 7.6 CM</v>
          </cell>
          <cell r="C968" t="str">
            <v>OK</v>
          </cell>
          <cell r="D968" t="str">
            <v>CLINICO</v>
          </cell>
          <cell r="E968">
            <v>38580</v>
          </cell>
          <cell r="F968">
            <v>25720</v>
          </cell>
          <cell r="G968">
            <v>280</v>
          </cell>
          <cell r="H968">
            <v>3215</v>
          </cell>
          <cell r="I968">
            <v>12860</v>
          </cell>
          <cell r="J968">
            <v>38580</v>
          </cell>
        </row>
        <row r="969">
          <cell r="A969">
            <v>211624</v>
          </cell>
          <cell r="B969" t="str">
            <v>ULMO PLUS  GEL</v>
          </cell>
          <cell r="C969" t="str">
            <v>OK</v>
          </cell>
          <cell r="D969" t="str">
            <v>CLINICO</v>
          </cell>
          <cell r="E969" t="e">
            <v>#N/A</v>
          </cell>
          <cell r="F969">
            <v>240</v>
          </cell>
          <cell r="G969">
            <v>8990</v>
          </cell>
          <cell r="H969">
            <v>30</v>
          </cell>
          <cell r="I969">
            <v>120</v>
          </cell>
          <cell r="J969">
            <v>360</v>
          </cell>
        </row>
        <row r="970">
          <cell r="A970">
            <v>205705</v>
          </cell>
          <cell r="B970" t="str">
            <v>VAC DRAPE</v>
          </cell>
          <cell r="C970" t="str">
            <v>OK</v>
          </cell>
          <cell r="D970" t="str">
            <v>COMODATO-CLINICO</v>
          </cell>
          <cell r="E970">
            <v>7.5</v>
          </cell>
          <cell r="F970">
            <v>5</v>
          </cell>
          <cell r="G970">
            <v>37500</v>
          </cell>
          <cell r="H970">
            <v>0.625</v>
          </cell>
          <cell r="I970">
            <v>2.5</v>
          </cell>
          <cell r="J970">
            <v>7.5</v>
          </cell>
        </row>
        <row r="971">
          <cell r="A971">
            <v>201463</v>
          </cell>
          <cell r="B971" t="str">
            <v>VALVULA DE FONACION CON ENTRADA PARA OXI</v>
          </cell>
          <cell r="C971" t="str">
            <v>OK</v>
          </cell>
          <cell r="D971" t="str">
            <v>CLINICO</v>
          </cell>
          <cell r="E971">
            <v>181.5</v>
          </cell>
          <cell r="F971">
            <v>121</v>
          </cell>
          <cell r="G971">
            <v>9000</v>
          </cell>
          <cell r="H971">
            <v>15.125</v>
          </cell>
          <cell r="I971">
            <v>60.5</v>
          </cell>
          <cell r="J971">
            <v>181.5</v>
          </cell>
        </row>
        <row r="972">
          <cell r="A972">
            <v>211378</v>
          </cell>
          <cell r="B972" t="str">
            <v>VALVULA DE FONACION SHIKANI</v>
          </cell>
          <cell r="C972" t="str">
            <v>OK</v>
          </cell>
          <cell r="D972" t="str">
            <v>CLINICO</v>
          </cell>
          <cell r="E972">
            <v>49.5</v>
          </cell>
          <cell r="F972">
            <v>33</v>
          </cell>
          <cell r="G972">
            <v>63000</v>
          </cell>
          <cell r="H972">
            <v>4.125</v>
          </cell>
          <cell r="I972">
            <v>16.5</v>
          </cell>
          <cell r="J972">
            <v>49.5</v>
          </cell>
        </row>
        <row r="973">
          <cell r="A973">
            <v>211246</v>
          </cell>
          <cell r="B973" t="str">
            <v>VALVULA DE HABLA PMV 007</v>
          </cell>
          <cell r="C973" t="str">
            <v>OK</v>
          </cell>
          <cell r="D973" t="str">
            <v>REHABILITACION-ORTOPEDIA</v>
          </cell>
          <cell r="E973">
            <v>4.5</v>
          </cell>
          <cell r="F973">
            <v>3</v>
          </cell>
          <cell r="G973">
            <v>140000</v>
          </cell>
          <cell r="H973">
            <v>0.375</v>
          </cell>
          <cell r="I973">
            <v>1.5</v>
          </cell>
          <cell r="J973">
            <v>4.5</v>
          </cell>
        </row>
        <row r="974">
          <cell r="A974">
            <v>189593</v>
          </cell>
          <cell r="B974" t="str">
            <v>VASO CON ESCOTADURA 4 OZ.</v>
          </cell>
          <cell r="C974" t="str">
            <v>OK</v>
          </cell>
          <cell r="D974" t="str">
            <v>REHABILITACION-ORTOPEDIA</v>
          </cell>
          <cell r="E974">
            <v>3</v>
          </cell>
          <cell r="F974">
            <v>2</v>
          </cell>
          <cell r="G974">
            <v>11933</v>
          </cell>
          <cell r="H974">
            <v>0.25</v>
          </cell>
          <cell r="I974">
            <v>1</v>
          </cell>
          <cell r="J974">
            <v>3</v>
          </cell>
        </row>
        <row r="975">
          <cell r="A975">
            <v>189594</v>
          </cell>
          <cell r="B975" t="str">
            <v>VASO CON ESCOTADURA 8 OZ.</v>
          </cell>
          <cell r="C975" t="str">
            <v>OK</v>
          </cell>
          <cell r="D975" t="str">
            <v>REHABILITACION-ORTOPEDIA</v>
          </cell>
          <cell r="E975">
            <v>25.5</v>
          </cell>
          <cell r="F975">
            <v>17</v>
          </cell>
          <cell r="G975">
            <v>13950</v>
          </cell>
          <cell r="H975">
            <v>2.125</v>
          </cell>
          <cell r="I975">
            <v>8.5</v>
          </cell>
          <cell r="J975">
            <v>25.5</v>
          </cell>
        </row>
        <row r="976">
          <cell r="A976">
            <v>204126</v>
          </cell>
          <cell r="B976" t="str">
            <v>VASO HUMIFICADOR DESECHABLE</v>
          </cell>
          <cell r="C976" t="str">
            <v>OK</v>
          </cell>
          <cell r="D976" t="str">
            <v>CLINICO</v>
          </cell>
          <cell r="E976">
            <v>490.5</v>
          </cell>
          <cell r="F976">
            <v>327</v>
          </cell>
          <cell r="G976">
            <v>1100</v>
          </cell>
          <cell r="H976">
            <v>40.875</v>
          </cell>
          <cell r="I976">
            <v>163.5</v>
          </cell>
          <cell r="J976">
            <v>490.5</v>
          </cell>
        </row>
        <row r="977">
          <cell r="A977">
            <v>211143</v>
          </cell>
          <cell r="B977" t="str">
            <v>VENDA ACOLCH ALGO SINTETICO 15CM ESTERIL</v>
          </cell>
          <cell r="C977" t="str">
            <v>OK</v>
          </cell>
          <cell r="D977" t="str">
            <v>CLINICO</v>
          </cell>
          <cell r="E977">
            <v>4800</v>
          </cell>
          <cell r="F977">
            <v>3200</v>
          </cell>
          <cell r="G977">
            <v>2124</v>
          </cell>
          <cell r="H977">
            <v>400</v>
          </cell>
          <cell r="I977">
            <v>1600</v>
          </cell>
          <cell r="J977">
            <v>4800</v>
          </cell>
        </row>
        <row r="978">
          <cell r="A978">
            <v>200762</v>
          </cell>
          <cell r="B978" t="str">
            <v>VENDA ACOLCHADA ALG SINTETICO 15CM</v>
          </cell>
          <cell r="C978" t="str">
            <v>OK</v>
          </cell>
          <cell r="D978" t="str">
            <v>CLINICO</v>
          </cell>
          <cell r="E978">
            <v>6138</v>
          </cell>
          <cell r="F978">
            <v>4092</v>
          </cell>
          <cell r="G978">
            <v>360</v>
          </cell>
          <cell r="H978">
            <v>511.5</v>
          </cell>
          <cell r="I978">
            <v>2046</v>
          </cell>
          <cell r="J978">
            <v>6138</v>
          </cell>
        </row>
        <row r="979">
          <cell r="A979">
            <v>200763</v>
          </cell>
          <cell r="B979" t="str">
            <v>VENDA ADHESIVA LEUKOTAPE 3,75CMX10MT</v>
          </cell>
          <cell r="C979" t="str">
            <v>OK</v>
          </cell>
          <cell r="D979" t="str">
            <v>CLINICO</v>
          </cell>
          <cell r="E979">
            <v>99</v>
          </cell>
          <cell r="F979">
            <v>66</v>
          </cell>
          <cell r="G979">
            <v>3800</v>
          </cell>
          <cell r="H979">
            <v>8.25</v>
          </cell>
          <cell r="I979">
            <v>33</v>
          </cell>
          <cell r="J979">
            <v>99</v>
          </cell>
        </row>
        <row r="980">
          <cell r="A980">
            <v>211114</v>
          </cell>
          <cell r="B980" t="str">
            <v>VENDA ELAST A PARA VARICES(10cm) ESTERIL</v>
          </cell>
          <cell r="C980" t="str">
            <v>OK</v>
          </cell>
          <cell r="D980" t="str">
            <v>CLINICO</v>
          </cell>
          <cell r="E980">
            <v>300</v>
          </cell>
          <cell r="F980">
            <v>200</v>
          </cell>
          <cell r="G980">
            <v>4241</v>
          </cell>
          <cell r="H980">
            <v>25</v>
          </cell>
          <cell r="I980">
            <v>100</v>
          </cell>
          <cell r="J980">
            <v>300</v>
          </cell>
        </row>
        <row r="981">
          <cell r="A981">
            <v>200770</v>
          </cell>
          <cell r="B981" t="str">
            <v>VENDA ELASTICA 10 CM X 1,5 MT</v>
          </cell>
          <cell r="C981" t="str">
            <v>OK</v>
          </cell>
          <cell r="D981" t="str">
            <v>CLINICO</v>
          </cell>
          <cell r="E981">
            <v>6193.5</v>
          </cell>
          <cell r="F981">
            <v>4129</v>
          </cell>
          <cell r="G981">
            <v>540</v>
          </cell>
          <cell r="H981">
            <v>516.125</v>
          </cell>
          <cell r="I981">
            <v>2064.5</v>
          </cell>
          <cell r="J981">
            <v>6193.5</v>
          </cell>
        </row>
        <row r="982">
          <cell r="A982">
            <v>200771</v>
          </cell>
          <cell r="B982" t="str">
            <v>VENDA ELASTICA 10CMX3MT</v>
          </cell>
          <cell r="C982" t="str">
            <v>OK</v>
          </cell>
          <cell r="D982" t="str">
            <v>CLINICO</v>
          </cell>
          <cell r="E982">
            <v>37.5</v>
          </cell>
          <cell r="F982">
            <v>25</v>
          </cell>
          <cell r="G982">
            <v>371</v>
          </cell>
          <cell r="H982">
            <v>3.125</v>
          </cell>
          <cell r="I982">
            <v>12.5</v>
          </cell>
          <cell r="J982">
            <v>37.5</v>
          </cell>
        </row>
        <row r="983">
          <cell r="A983">
            <v>200772</v>
          </cell>
          <cell r="B983" t="str">
            <v>VENDA ELASTICA 7,5CM X 4,5 MT</v>
          </cell>
          <cell r="C983" t="str">
            <v>OK</v>
          </cell>
          <cell r="D983" t="str">
            <v>CLINICO</v>
          </cell>
          <cell r="E983">
            <v>3633</v>
          </cell>
          <cell r="F983">
            <v>2422</v>
          </cell>
          <cell r="G983">
            <v>420</v>
          </cell>
          <cell r="H983">
            <v>302.75</v>
          </cell>
          <cell r="I983">
            <v>1211</v>
          </cell>
          <cell r="J983">
            <v>3633</v>
          </cell>
        </row>
        <row r="984">
          <cell r="A984">
            <v>200774</v>
          </cell>
          <cell r="B984" t="str">
            <v>VENDA ELASTICADA ALG 4CMX4MT</v>
          </cell>
          <cell r="C984" t="str">
            <v>OK</v>
          </cell>
          <cell r="D984" t="str">
            <v>CLINICO</v>
          </cell>
          <cell r="E984">
            <v>37417.5</v>
          </cell>
          <cell r="F984">
            <v>24945</v>
          </cell>
          <cell r="G984">
            <v>78</v>
          </cell>
          <cell r="H984">
            <v>3118.125</v>
          </cell>
          <cell r="I984">
            <v>12472.5</v>
          </cell>
          <cell r="J984">
            <v>37417.5</v>
          </cell>
        </row>
        <row r="985">
          <cell r="A985">
            <v>200775</v>
          </cell>
          <cell r="B985" t="str">
            <v>VENDA ELASTICADA ALG 8CMX4MT</v>
          </cell>
          <cell r="C985" t="str">
            <v>OK</v>
          </cell>
          <cell r="D985" t="str">
            <v>CLINICO</v>
          </cell>
          <cell r="E985">
            <v>60975</v>
          </cell>
          <cell r="F985">
            <v>40650</v>
          </cell>
          <cell r="G985">
            <v>130</v>
          </cell>
          <cell r="H985">
            <v>5081.25</v>
          </cell>
          <cell r="I985">
            <v>20325</v>
          </cell>
          <cell r="J985">
            <v>60975</v>
          </cell>
        </row>
        <row r="986">
          <cell r="A986">
            <v>200776</v>
          </cell>
          <cell r="B986" t="str">
            <v>VENDA ENYESADA 10-12CM</v>
          </cell>
          <cell r="C986" t="str">
            <v>OK</v>
          </cell>
          <cell r="D986" t="str">
            <v>CLINICO</v>
          </cell>
          <cell r="E986">
            <v>6318</v>
          </cell>
          <cell r="F986">
            <v>4212</v>
          </cell>
          <cell r="G986">
            <v>979</v>
          </cell>
          <cell r="H986">
            <v>526.5</v>
          </cell>
          <cell r="I986">
            <v>2106</v>
          </cell>
          <cell r="J986">
            <v>6318</v>
          </cell>
        </row>
        <row r="987">
          <cell r="A987">
            <v>200777</v>
          </cell>
          <cell r="B987" t="str">
            <v>VENDA ENYESADA 15CM</v>
          </cell>
          <cell r="C987" t="str">
            <v>OK</v>
          </cell>
          <cell r="D987" t="str">
            <v>CLINICO</v>
          </cell>
          <cell r="E987">
            <v>2106</v>
          </cell>
          <cell r="F987">
            <v>1404</v>
          </cell>
          <cell r="G987">
            <v>1391</v>
          </cell>
          <cell r="H987">
            <v>175.5</v>
          </cell>
          <cell r="I987">
            <v>702</v>
          </cell>
          <cell r="J987">
            <v>2106</v>
          </cell>
        </row>
        <row r="988">
          <cell r="A988">
            <v>200778</v>
          </cell>
          <cell r="B988" t="str">
            <v>VENDA ENYESADA 20CM</v>
          </cell>
          <cell r="C988" t="str">
            <v>OK</v>
          </cell>
          <cell r="D988" t="str">
            <v>CLINICO</v>
          </cell>
          <cell r="E988">
            <v>864</v>
          </cell>
          <cell r="F988">
            <v>576</v>
          </cell>
          <cell r="G988">
            <v>2163</v>
          </cell>
          <cell r="H988">
            <v>72</v>
          </cell>
          <cell r="I988">
            <v>288</v>
          </cell>
          <cell r="J988">
            <v>864</v>
          </cell>
        </row>
        <row r="989">
          <cell r="A989">
            <v>200768</v>
          </cell>
          <cell r="B989" t="str">
            <v>VENDA FIJA STRECH ADHES ESTER 10CMX 4.6M</v>
          </cell>
          <cell r="C989" t="str">
            <v>OK</v>
          </cell>
          <cell r="D989" t="str">
            <v>CLINICO</v>
          </cell>
          <cell r="E989">
            <v>6810</v>
          </cell>
          <cell r="F989">
            <v>4540</v>
          </cell>
          <cell r="G989">
            <v>3530.096</v>
          </cell>
          <cell r="H989">
            <v>567.5</v>
          </cell>
          <cell r="I989">
            <v>2270</v>
          </cell>
          <cell r="J989">
            <v>6810</v>
          </cell>
        </row>
        <row r="990">
          <cell r="A990">
            <v>200764</v>
          </cell>
          <cell r="B990" t="str">
            <v>VENDA FIJACION ADHESIVA 10CMX10MT</v>
          </cell>
          <cell r="C990" t="str">
            <v>OK</v>
          </cell>
          <cell r="D990" t="str">
            <v>CLINICO</v>
          </cell>
          <cell r="E990">
            <v>1246.5</v>
          </cell>
          <cell r="F990">
            <v>831</v>
          </cell>
          <cell r="G990">
            <v>4900</v>
          </cell>
          <cell r="H990">
            <v>103.875</v>
          </cell>
          <cell r="I990">
            <v>415.5</v>
          </cell>
          <cell r="J990">
            <v>1246.5</v>
          </cell>
        </row>
        <row r="991">
          <cell r="A991">
            <v>200765</v>
          </cell>
          <cell r="B991" t="str">
            <v>VENDA FIJACION ADHESIVA 15CMX10MT</v>
          </cell>
          <cell r="C991" t="str">
            <v>OK</v>
          </cell>
          <cell r="D991" t="str">
            <v>CLINICO</v>
          </cell>
          <cell r="E991">
            <v>952.5</v>
          </cell>
          <cell r="F991">
            <v>635</v>
          </cell>
          <cell r="G991">
            <v>6600</v>
          </cell>
          <cell r="H991">
            <v>79.375</v>
          </cell>
          <cell r="I991">
            <v>317.5</v>
          </cell>
          <cell r="J991">
            <v>952.5</v>
          </cell>
        </row>
        <row r="992">
          <cell r="A992">
            <v>200766</v>
          </cell>
          <cell r="B992" t="str">
            <v>VENDA FIJACION ADHESIVA 5CMX10MT</v>
          </cell>
          <cell r="C992" t="str">
            <v>OK</v>
          </cell>
          <cell r="D992" t="str">
            <v>CLINICO</v>
          </cell>
          <cell r="E992">
            <v>684</v>
          </cell>
          <cell r="F992">
            <v>456</v>
          </cell>
          <cell r="G992">
            <v>2690</v>
          </cell>
          <cell r="H992">
            <v>57</v>
          </cell>
          <cell r="I992">
            <v>228</v>
          </cell>
          <cell r="J992">
            <v>684</v>
          </cell>
        </row>
        <row r="993">
          <cell r="A993">
            <v>200767</v>
          </cell>
          <cell r="B993" t="str">
            <v>VENDA FIJACION COHESIVA/ELAST 8CMX20MT</v>
          </cell>
          <cell r="C993" t="str">
            <v>OK</v>
          </cell>
          <cell r="D993" t="str">
            <v>CLINICO</v>
          </cell>
          <cell r="E993">
            <v>297</v>
          </cell>
          <cell r="F993">
            <v>198</v>
          </cell>
          <cell r="G993">
            <v>4600</v>
          </cell>
          <cell r="H993">
            <v>24.75</v>
          </cell>
          <cell r="I993">
            <v>99</v>
          </cell>
          <cell r="J993">
            <v>297</v>
          </cell>
        </row>
        <row r="994">
          <cell r="A994">
            <v>200769</v>
          </cell>
          <cell r="B994" t="str">
            <v>VENDA FIJACION STRECH ADHESIVA N/EST 10C</v>
          </cell>
          <cell r="C994" t="str">
            <v>OK</v>
          </cell>
          <cell r="D994" t="str">
            <v>CLINICO</v>
          </cell>
          <cell r="E994">
            <v>1701</v>
          </cell>
          <cell r="F994">
            <v>1134</v>
          </cell>
          <cell r="G994">
            <v>2328</v>
          </cell>
          <cell r="H994">
            <v>141.75</v>
          </cell>
          <cell r="I994">
            <v>567</v>
          </cell>
          <cell r="J994">
            <v>1701</v>
          </cell>
        </row>
        <row r="995">
          <cell r="A995">
            <v>200782</v>
          </cell>
          <cell r="B995" t="str">
            <v>VENDA MOLTOPREN 15X150CM ESTERIL</v>
          </cell>
          <cell r="C995" t="str">
            <v>OK</v>
          </cell>
          <cell r="D995" t="str">
            <v>CLINICO</v>
          </cell>
          <cell r="E995">
            <v>2850</v>
          </cell>
          <cell r="F995">
            <v>1900</v>
          </cell>
          <cell r="G995">
            <v>950</v>
          </cell>
          <cell r="H995">
            <v>237.5</v>
          </cell>
          <cell r="I995">
            <v>950</v>
          </cell>
          <cell r="J995">
            <v>2850</v>
          </cell>
        </row>
        <row r="996">
          <cell r="A996">
            <v>200784</v>
          </cell>
          <cell r="B996" t="str">
            <v>VENDA YESO PLAST 7,5CMX3,6MT</v>
          </cell>
          <cell r="C996" t="str">
            <v>OK</v>
          </cell>
          <cell r="D996" t="str">
            <v>CLINICO</v>
          </cell>
          <cell r="E996">
            <v>105</v>
          </cell>
          <cell r="F996">
            <v>70</v>
          </cell>
          <cell r="G996">
            <v>4250</v>
          </cell>
          <cell r="H996">
            <v>8.75</v>
          </cell>
          <cell r="I996">
            <v>35</v>
          </cell>
          <cell r="J996">
            <v>105</v>
          </cell>
        </row>
        <row r="997">
          <cell r="A997">
            <v>204403</v>
          </cell>
          <cell r="B997" t="str">
            <v>VENDAJE TUBULAR MALLA 3</v>
          </cell>
          <cell r="C997" t="str">
            <v>OK</v>
          </cell>
          <cell r="D997" t="str">
            <v>CLINICO</v>
          </cell>
          <cell r="E997">
            <v>7.5</v>
          </cell>
          <cell r="F997">
            <v>5</v>
          </cell>
          <cell r="G997">
            <v>8656</v>
          </cell>
          <cell r="H997">
            <v>0.625</v>
          </cell>
          <cell r="I997">
            <v>2.5</v>
          </cell>
          <cell r="J997">
            <v>7.5</v>
          </cell>
        </row>
        <row r="998">
          <cell r="A998">
            <v>205642</v>
          </cell>
          <cell r="B998" t="str">
            <v>WHITE FOAM SMALL</v>
          </cell>
          <cell r="C998" t="str">
            <v>OK</v>
          </cell>
          <cell r="D998" t="str">
            <v>COMODATO-CLINICO</v>
          </cell>
          <cell r="E998">
            <v>202.5</v>
          </cell>
          <cell r="F998">
            <v>135</v>
          </cell>
          <cell r="G998">
            <v>150000</v>
          </cell>
          <cell r="H998">
            <v>16.875</v>
          </cell>
          <cell r="I998">
            <v>67.5</v>
          </cell>
          <cell r="J998">
            <v>202.5</v>
          </cell>
        </row>
        <row r="999">
          <cell r="A999">
            <v>206220</v>
          </cell>
          <cell r="B999" t="str">
            <v>WHITEFOAM LARGE</v>
          </cell>
          <cell r="C999" t="str">
            <v>OK</v>
          </cell>
          <cell r="D999" t="str">
            <v>COMODATO-CLINICO</v>
          </cell>
          <cell r="E999">
            <v>183</v>
          </cell>
          <cell r="F999">
            <v>122</v>
          </cell>
          <cell r="G999">
            <v>187500</v>
          </cell>
          <cell r="H999">
            <v>15.25</v>
          </cell>
          <cell r="I999">
            <v>61</v>
          </cell>
          <cell r="J999">
            <v>183</v>
          </cell>
        </row>
        <row r="1000">
          <cell r="A1000">
            <v>150106</v>
          </cell>
          <cell r="B1000" t="str">
            <v>ZAPATO POST OPERATORIO TALLA L</v>
          </cell>
          <cell r="C1000" t="str">
            <v>OK</v>
          </cell>
          <cell r="D1000" t="str">
            <v>ORTOPEDIA</v>
          </cell>
          <cell r="E1000">
            <v>1162.5</v>
          </cell>
          <cell r="F1000">
            <v>775</v>
          </cell>
          <cell r="G1000">
            <v>10450</v>
          </cell>
          <cell r="H1000">
            <v>96.875</v>
          </cell>
          <cell r="I1000">
            <v>387.5</v>
          </cell>
          <cell r="J1000">
            <v>1162.5</v>
          </cell>
        </row>
        <row r="1001">
          <cell r="A1001">
            <v>183086</v>
          </cell>
          <cell r="B1001" t="str">
            <v>ZAPATO POST OPERATORIO TALLA M</v>
          </cell>
          <cell r="C1001" t="str">
            <v>OK</v>
          </cell>
          <cell r="D1001" t="str">
            <v>ORTOPEDIA</v>
          </cell>
          <cell r="E1001">
            <v>823.5</v>
          </cell>
          <cell r="F1001">
            <v>549</v>
          </cell>
          <cell r="G1001">
            <v>10450</v>
          </cell>
          <cell r="H1001">
            <v>68.625</v>
          </cell>
          <cell r="I1001">
            <v>274.5</v>
          </cell>
          <cell r="J1001">
            <v>823.5</v>
          </cell>
        </row>
        <row r="1002">
          <cell r="A1002">
            <v>185143</v>
          </cell>
          <cell r="B1002" t="str">
            <v>ZAPATO POSTOPERATORIO XL</v>
          </cell>
          <cell r="C1002" t="str">
            <v>OK</v>
          </cell>
          <cell r="D1002" t="str">
            <v>ORTOPEDIA</v>
          </cell>
          <cell r="E1002">
            <v>154.5</v>
          </cell>
          <cell r="F1002">
            <v>103</v>
          </cell>
          <cell r="G1002">
            <v>10450</v>
          </cell>
          <cell r="H1002">
            <v>12.875</v>
          </cell>
          <cell r="I1002">
            <v>51.5</v>
          </cell>
          <cell r="J1002">
            <v>154.5</v>
          </cell>
        </row>
      </sheetData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 y Ortopedia "/>
      <sheetName val="MC con Comodato "/>
      <sheetName val="listas "/>
    </sheetNames>
    <sheetDataSet>
      <sheetData sheetId="0"/>
      <sheetData sheetId="1"/>
      <sheetData sheetId="2">
        <row r="1">
          <cell r="A1" t="str">
            <v>Si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CION MC_EC_IQ"/>
      <sheetName val="COMODATO PARA LICITACION"/>
      <sheetName val="NEGOCIACION DIRECTA REHABILITAC"/>
      <sheetName val="INSUMOS COMODATO CON CONTRATO"/>
      <sheetName val="NO CONSIDERAR EN LICITACION"/>
      <sheetName val="STOCK BC_HT_CEM_ESACHS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SKU ACHS</v>
          </cell>
          <cell r="B1" t="str">
            <v>DESCRIPCION</v>
          </cell>
          <cell r="C1" t="str">
            <v>CONSUMO</v>
          </cell>
          <cell r="D1" t="str">
            <v>CONSUMO 22</v>
          </cell>
        </row>
        <row r="2">
          <cell r="A2">
            <v>200091</v>
          </cell>
          <cell r="B2" t="str">
            <v>BAJADA BOMBA EASY BAG AMIKA REF7751900</v>
          </cell>
          <cell r="D2">
            <v>4905</v>
          </cell>
        </row>
        <row r="3">
          <cell r="A3">
            <v>200092</v>
          </cell>
          <cell r="B3" t="str">
            <v>BAJADA BOMBA PCA EV</v>
          </cell>
          <cell r="D3">
            <v>225</v>
          </cell>
        </row>
        <row r="4">
          <cell r="A4">
            <v>200093</v>
          </cell>
          <cell r="B4" t="str">
            <v>BAJADA BOMBA PCA EPIDURAL</v>
          </cell>
          <cell r="D4">
            <v>315</v>
          </cell>
        </row>
        <row r="5">
          <cell r="A5">
            <v>200108</v>
          </cell>
          <cell r="B5" t="str">
            <v>BOLSA ASPIRACION DESECH 1000ML</v>
          </cell>
          <cell r="D5">
            <v>3564</v>
          </cell>
        </row>
        <row r="6">
          <cell r="A6">
            <v>200109</v>
          </cell>
          <cell r="B6" t="str">
            <v>BOLSA ASPIRACION DESECH 3000ML</v>
          </cell>
          <cell r="D6">
            <v>16491</v>
          </cell>
        </row>
        <row r="7">
          <cell r="A7">
            <v>200131</v>
          </cell>
          <cell r="B7" t="str">
            <v>BRAZALETE AMA IDENTIFICACION PACIENTES</v>
          </cell>
          <cell r="D7">
            <v>9750</v>
          </cell>
        </row>
        <row r="8">
          <cell r="A8">
            <v>200136</v>
          </cell>
          <cell r="B8" t="str">
            <v>BRAZALETE TERM BLA IDENTIFICAC PACIENTES</v>
          </cell>
          <cell r="D8">
            <v>294</v>
          </cell>
        </row>
        <row r="9">
          <cell r="A9">
            <v>200138</v>
          </cell>
          <cell r="B9" t="str">
            <v>CALCETA ANTIEMBOLICA  L</v>
          </cell>
          <cell r="D9">
            <v>1524</v>
          </cell>
        </row>
        <row r="10">
          <cell r="A10">
            <v>200139</v>
          </cell>
          <cell r="B10" t="str">
            <v>CALCETA ANTIEMBOLICA  M</v>
          </cell>
          <cell r="D10">
            <v>1062</v>
          </cell>
        </row>
        <row r="11">
          <cell r="A11">
            <v>200140</v>
          </cell>
          <cell r="B11" t="str">
            <v>CALCETA ANTIEMBOLICA XL</v>
          </cell>
          <cell r="D11">
            <v>192</v>
          </cell>
        </row>
        <row r="12">
          <cell r="A12">
            <v>200149</v>
          </cell>
          <cell r="B12" t="str">
            <v>CANISTER RENASYS 800-1000 ML</v>
          </cell>
          <cell r="D12">
            <v>1680</v>
          </cell>
        </row>
        <row r="13">
          <cell r="A13">
            <v>200202</v>
          </cell>
          <cell r="B13" t="str">
            <v>CINTA DETERMINACION GLICEMIA CAJAX50</v>
          </cell>
          <cell r="D13">
            <v>1441.5</v>
          </cell>
        </row>
        <row r="14">
          <cell r="A14">
            <v>200210</v>
          </cell>
          <cell r="B14" t="str">
            <v>COBERTOR TERM CUERPO ENTERO ADULTO</v>
          </cell>
          <cell r="D14">
            <v>6036</v>
          </cell>
        </row>
        <row r="15">
          <cell r="A15">
            <v>200211</v>
          </cell>
          <cell r="B15" t="str">
            <v>COBERTOR TERM EXTREMIDAD SUP ADULTO</v>
          </cell>
          <cell r="D15">
            <v>6150</v>
          </cell>
        </row>
        <row r="16">
          <cell r="A16">
            <v>200409</v>
          </cell>
          <cell r="B16" t="str">
            <v>LANCETA ACCU-CHEK SAFE T PRO UNO</v>
          </cell>
          <cell r="D16">
            <v>1725</v>
          </cell>
        </row>
        <row r="17">
          <cell r="A17">
            <v>200427</v>
          </cell>
          <cell r="B17" t="str">
            <v>MANGA SCD EXPRESS HASTA RODILLA TLARGE</v>
          </cell>
          <cell r="D17">
            <v>82.5</v>
          </cell>
        </row>
        <row r="18">
          <cell r="A18">
            <v>200428</v>
          </cell>
          <cell r="B18" t="str">
            <v>MANGA SCD EXPRESS HASTA RODILLA TMEDIUM</v>
          </cell>
          <cell r="D18">
            <v>765</v>
          </cell>
        </row>
        <row r="19">
          <cell r="A19">
            <v>200451</v>
          </cell>
          <cell r="B19" t="str">
            <v>MEDIA ANTIEMBOLICA MUSLO L</v>
          </cell>
          <cell r="D19">
            <v>6942</v>
          </cell>
        </row>
        <row r="20">
          <cell r="A20">
            <v>200452</v>
          </cell>
          <cell r="B20" t="str">
            <v>MEDIA ANTIEMBOLICA MUSLO XL</v>
          </cell>
          <cell r="D20">
            <v>594</v>
          </cell>
        </row>
        <row r="21">
          <cell r="A21">
            <v>200453</v>
          </cell>
          <cell r="B21" t="str">
            <v>MEDIA ANTIEMBOLICA MUSLO XXL</v>
          </cell>
          <cell r="D21">
            <v>150</v>
          </cell>
        </row>
        <row r="22">
          <cell r="A22">
            <v>200454</v>
          </cell>
          <cell r="B22" t="str">
            <v>MEDIA ANTIEMBOLICA MUSLO S</v>
          </cell>
          <cell r="D22">
            <v>294</v>
          </cell>
        </row>
        <row r="23">
          <cell r="A23">
            <v>200455</v>
          </cell>
          <cell r="B23" t="str">
            <v>MEDIA ANTIEMBOLICA MUSLO M</v>
          </cell>
          <cell r="D23">
            <v>3687</v>
          </cell>
        </row>
        <row r="24">
          <cell r="A24">
            <v>200689</v>
          </cell>
          <cell r="B24" t="str">
            <v>TRANSDUCTOR PRESION SIMPLE</v>
          </cell>
          <cell r="D24">
            <v>705</v>
          </cell>
        </row>
        <row r="25">
          <cell r="A25">
            <v>200931</v>
          </cell>
          <cell r="B25" t="str">
            <v>BAJADA BOMBA VL ST10</v>
          </cell>
          <cell r="D25">
            <v>23085</v>
          </cell>
        </row>
        <row r="26">
          <cell r="A26">
            <v>200933</v>
          </cell>
          <cell r="B26" t="str">
            <v>BAJADA BOMBA FOTOSENSIBLE</v>
          </cell>
          <cell r="D26">
            <v>45</v>
          </cell>
        </row>
        <row r="27">
          <cell r="A27">
            <v>201162</v>
          </cell>
          <cell r="B27" t="str">
            <v>KIT DE APLICACION ESPUMA CON PLATA LARGE</v>
          </cell>
          <cell r="D27">
            <v>67.5</v>
          </cell>
        </row>
        <row r="28">
          <cell r="A28">
            <v>201163</v>
          </cell>
          <cell r="B28" t="str">
            <v>KIT DE APLICACION ESPUMA CON PLATA MEDIU</v>
          </cell>
          <cell r="D28">
            <v>75</v>
          </cell>
        </row>
        <row r="29">
          <cell r="A29">
            <v>201164</v>
          </cell>
          <cell r="B29" t="str">
            <v>KIT DE APLICACION ESPUMA CON PLATA SMALL</v>
          </cell>
          <cell r="D29">
            <v>61.5</v>
          </cell>
        </row>
        <row r="30">
          <cell r="A30">
            <v>201165</v>
          </cell>
          <cell r="B30" t="str">
            <v>KIT DE APLICACION ESPUMA LARGE SISTEMA P</v>
          </cell>
          <cell r="D30">
            <v>367.5</v>
          </cell>
        </row>
        <row r="31">
          <cell r="A31">
            <v>201167</v>
          </cell>
          <cell r="B31" t="str">
            <v>KIT DE APLICACION ESPUMA SMALL SISTEMA P</v>
          </cell>
          <cell r="D31">
            <v>345</v>
          </cell>
        </row>
        <row r="32">
          <cell r="A32">
            <v>201168</v>
          </cell>
          <cell r="B32" t="str">
            <v>KIT DE APLICACION ESPUMA X-LARGE SISTEMA</v>
          </cell>
          <cell r="D32">
            <v>37.5</v>
          </cell>
        </row>
        <row r="33">
          <cell r="A33">
            <v>201263</v>
          </cell>
          <cell r="B33" t="str">
            <v>SET DE INFUSION PARA HOTLINE - Pre : (NO</v>
          </cell>
          <cell r="D33" t="e">
            <v>#N/A</v>
          </cell>
        </row>
        <row r="34">
          <cell r="A34">
            <v>201744</v>
          </cell>
          <cell r="B34" t="str">
            <v>BAJADA BOMBA VARIOLINE AMIKA REF7751902</v>
          </cell>
          <cell r="D34">
            <v>1980</v>
          </cell>
        </row>
        <row r="35">
          <cell r="A35">
            <v>204386</v>
          </cell>
          <cell r="B35" t="str">
            <v>TORULA BIOLUMINOMETRO</v>
          </cell>
          <cell r="D35">
            <v>540</v>
          </cell>
        </row>
        <row r="36">
          <cell r="A36">
            <v>205136</v>
          </cell>
          <cell r="B36" t="str">
            <v>CANISTER 500 ML</v>
          </cell>
          <cell r="D36" t="e">
            <v>#N/A</v>
          </cell>
        </row>
        <row r="37">
          <cell r="A37">
            <v>205642</v>
          </cell>
          <cell r="B37" t="str">
            <v>WHITE FOAM SMALL</v>
          </cell>
          <cell r="D37">
            <v>202.5</v>
          </cell>
        </row>
        <row r="38">
          <cell r="A38">
            <v>205643</v>
          </cell>
          <cell r="B38" t="str">
            <v>VERALINK CASSETE</v>
          </cell>
          <cell r="D38" t="e">
            <v>#N/A</v>
          </cell>
        </row>
        <row r="39">
          <cell r="A39">
            <v>205644</v>
          </cell>
          <cell r="B39" t="str">
            <v>VERAFLO DRESSING SMALL</v>
          </cell>
          <cell r="D39" t="e">
            <v>#N/A</v>
          </cell>
        </row>
        <row r="40">
          <cell r="A40">
            <v>205694</v>
          </cell>
          <cell r="B40" t="str">
            <v>SURGICLIP III SMALL</v>
          </cell>
          <cell r="D40">
            <v>105</v>
          </cell>
        </row>
        <row r="41">
          <cell r="A41">
            <v>205704</v>
          </cell>
          <cell r="B41" t="str">
            <v>VAC VERAFLO DRESSING LARGE</v>
          </cell>
          <cell r="D41" t="e">
            <v>#N/A</v>
          </cell>
        </row>
        <row r="42">
          <cell r="A42">
            <v>205705</v>
          </cell>
          <cell r="B42" t="str">
            <v>VAC DRAPE</v>
          </cell>
          <cell r="D42">
            <v>7.5</v>
          </cell>
        </row>
        <row r="43">
          <cell r="A43">
            <v>205707</v>
          </cell>
          <cell r="B43" t="str">
            <v>VAC VERAFLO DRESSING MEDIUM</v>
          </cell>
          <cell r="D43" t="e">
            <v>#N/A</v>
          </cell>
        </row>
        <row r="44">
          <cell r="A44">
            <v>206220</v>
          </cell>
          <cell r="B44" t="str">
            <v>WHITEFOAM LARGE</v>
          </cell>
          <cell r="D44">
            <v>183</v>
          </cell>
        </row>
        <row r="45">
          <cell r="A45">
            <v>206729</v>
          </cell>
          <cell r="B45" t="str">
            <v>MANGA COMPRESION NEUMT. M</v>
          </cell>
          <cell r="D45">
            <v>4650</v>
          </cell>
        </row>
        <row r="46">
          <cell r="A46">
            <v>206730</v>
          </cell>
          <cell r="B46" t="str">
            <v>MANGA COMPRESION NEUMT. S</v>
          </cell>
          <cell r="D46">
            <v>510</v>
          </cell>
        </row>
        <row r="47">
          <cell r="A47">
            <v>206731</v>
          </cell>
          <cell r="B47" t="str">
            <v>MANGA COMPRESION NEUMT. L</v>
          </cell>
          <cell r="D47">
            <v>306</v>
          </cell>
        </row>
        <row r="48">
          <cell r="A48">
            <v>209794</v>
          </cell>
          <cell r="B48" t="str">
            <v>BAJADA BOMB NUTRIC. APPLIX  REF 7751946</v>
          </cell>
          <cell r="D48">
            <v>270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I1033"/>
  <sheetViews>
    <sheetView tabSelected="1" topLeftCell="A894" zoomScaleNormal="100" workbookViewId="0">
      <selection activeCell="A2" sqref="A2:A1033"/>
    </sheetView>
  </sheetViews>
  <sheetFormatPr baseColWidth="10" defaultColWidth="10.81640625" defaultRowHeight="12" x14ac:dyDescent="0.3"/>
  <cols>
    <col min="1" max="1" width="10.81640625" style="25"/>
    <col min="2" max="2" width="35.54296875" style="7" customWidth="1"/>
    <col min="3" max="4" width="10.81640625" style="7"/>
    <col min="5" max="6" width="10.81640625" style="5"/>
    <col min="7" max="7" width="14.1796875" style="5" customWidth="1"/>
    <col min="8" max="9" width="10.81640625" style="5"/>
    <col min="10" max="10" width="10.81640625" style="35"/>
    <col min="11" max="17" width="10.81640625" style="5"/>
    <col min="18" max="19" width="10.81640625" style="10"/>
    <col min="20" max="21" width="10.81640625" style="5"/>
    <col min="22" max="22" width="22.1796875" style="5" customWidth="1"/>
    <col min="23" max="24" width="10.81640625" style="5"/>
    <col min="25" max="25" width="13.54296875" style="5" customWidth="1"/>
    <col min="26" max="26" width="18.26953125" style="5" customWidth="1"/>
    <col min="27" max="33" width="10.81640625" style="5"/>
    <col min="34" max="35" width="0" style="5" hidden="1" customWidth="1"/>
    <col min="36" max="16384" width="10.81640625" style="5"/>
  </cols>
  <sheetData>
    <row r="1" spans="1:35" ht="84.75" customHeight="1" x14ac:dyDescent="0.3">
      <c r="A1" s="1" t="s">
        <v>1042</v>
      </c>
      <c r="B1" s="2" t="s">
        <v>0</v>
      </c>
      <c r="C1" s="2" t="s">
        <v>1</v>
      </c>
      <c r="D1" s="3" t="s">
        <v>1043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4" t="s">
        <v>1059</v>
      </c>
      <c r="K1" s="2" t="s">
        <v>7</v>
      </c>
      <c r="L1" s="2" t="s">
        <v>8</v>
      </c>
      <c r="M1" s="2" t="s">
        <v>1044</v>
      </c>
      <c r="N1" s="2" t="s">
        <v>1091</v>
      </c>
      <c r="O1" s="2" t="s">
        <v>1092</v>
      </c>
      <c r="P1" s="2" t="s">
        <v>1054</v>
      </c>
      <c r="Q1" s="2" t="s">
        <v>1055</v>
      </c>
      <c r="R1" s="2" t="s">
        <v>1056</v>
      </c>
      <c r="S1" s="2" t="s">
        <v>1057</v>
      </c>
      <c r="T1" s="2" t="s">
        <v>1058</v>
      </c>
      <c r="U1" s="2" t="s">
        <v>9</v>
      </c>
      <c r="V1" s="2" t="s">
        <v>1045</v>
      </c>
      <c r="W1" s="2" t="s">
        <v>1053</v>
      </c>
      <c r="X1" s="2" t="s">
        <v>1093</v>
      </c>
      <c r="Y1" s="2" t="s">
        <v>1060</v>
      </c>
    </row>
    <row r="2" spans="1:35" ht="14.5" customHeight="1" x14ac:dyDescent="0.3">
      <c r="A2" s="6">
        <v>210626</v>
      </c>
      <c r="B2" s="7" t="s">
        <v>954</v>
      </c>
      <c r="C2" s="8" t="str">
        <f>VLOOKUP(A2,[1]Hoja1!$A:$D,4,0)</f>
        <v>CLINICO</v>
      </c>
      <c r="D2" s="9">
        <f>VLOOKUP(A2,[1]Hoja1!$A:$J,10,0)</f>
        <v>600</v>
      </c>
      <c r="E2" s="26"/>
      <c r="F2" s="27"/>
      <c r="G2" s="27"/>
      <c r="H2" s="27"/>
      <c r="I2" s="27"/>
      <c r="J2" s="33"/>
      <c r="K2" s="27"/>
      <c r="L2" s="27"/>
      <c r="M2" s="27"/>
      <c r="N2" s="27"/>
      <c r="O2" s="27"/>
      <c r="P2" s="27"/>
      <c r="Q2" s="27"/>
      <c r="R2" s="28"/>
      <c r="S2" s="28"/>
      <c r="T2" s="27"/>
      <c r="U2" s="27"/>
      <c r="V2" s="27"/>
      <c r="W2" s="27"/>
      <c r="X2" s="27"/>
      <c r="Y2" s="27"/>
      <c r="Z2" s="11"/>
      <c r="AH2" s="5" t="s">
        <v>1088</v>
      </c>
      <c r="AI2" s="5" t="s">
        <v>1088</v>
      </c>
    </row>
    <row r="3" spans="1:35" ht="14.5" customHeight="1" x14ac:dyDescent="0.3">
      <c r="A3" s="6">
        <v>150001</v>
      </c>
      <c r="B3" s="7" t="s">
        <v>35</v>
      </c>
      <c r="C3" s="8" t="str">
        <f>VLOOKUP(A3,[1]Hoja1!$A:$D,4,0)</f>
        <v>ORTOPEDIA</v>
      </c>
      <c r="D3" s="9">
        <v>200</v>
      </c>
      <c r="E3" s="26"/>
      <c r="F3" s="27"/>
      <c r="G3" s="27"/>
      <c r="H3" s="27"/>
      <c r="I3" s="27"/>
      <c r="J3" s="33"/>
      <c r="K3" s="27"/>
      <c r="L3" s="27"/>
      <c r="M3" s="27"/>
      <c r="N3" s="27"/>
      <c r="O3" s="27"/>
      <c r="P3" s="27"/>
      <c r="Q3" s="27"/>
      <c r="R3" s="28"/>
      <c r="S3" s="28"/>
      <c r="T3" s="27"/>
      <c r="U3" s="27"/>
      <c r="V3" s="27"/>
      <c r="W3" s="27"/>
      <c r="X3" s="27"/>
      <c r="Y3" s="27"/>
      <c r="Z3" s="11"/>
      <c r="AH3" s="5" t="s">
        <v>1089</v>
      </c>
      <c r="AI3" s="5" t="s">
        <v>1089</v>
      </c>
    </row>
    <row r="4" spans="1:35" ht="14.5" customHeight="1" x14ac:dyDescent="0.3">
      <c r="A4" s="6">
        <v>200001</v>
      </c>
      <c r="B4" s="7" t="s">
        <v>159</v>
      </c>
      <c r="C4" s="8" t="str">
        <f>VLOOKUP(A4,[1]Hoja1!$A:$D,4,0)</f>
        <v>CLINICO</v>
      </c>
      <c r="D4" s="9">
        <v>200</v>
      </c>
      <c r="E4" s="26"/>
      <c r="F4" s="27"/>
      <c r="G4" s="27"/>
      <c r="H4" s="27"/>
      <c r="I4" s="27"/>
      <c r="J4" s="33"/>
      <c r="K4" s="27"/>
      <c r="L4" s="27"/>
      <c r="M4" s="27"/>
      <c r="N4" s="27"/>
      <c r="O4" s="27"/>
      <c r="P4" s="27"/>
      <c r="Q4" s="27"/>
      <c r="R4" s="28"/>
      <c r="S4" s="28"/>
      <c r="T4" s="27"/>
      <c r="U4" s="27"/>
      <c r="V4" s="27"/>
      <c r="W4" s="27"/>
      <c r="X4" s="27"/>
      <c r="Y4" s="27"/>
      <c r="Z4" s="11"/>
      <c r="AI4" s="5" t="s">
        <v>1090</v>
      </c>
    </row>
    <row r="5" spans="1:35" ht="14.5" customHeight="1" x14ac:dyDescent="0.3">
      <c r="A5" s="6">
        <v>182663</v>
      </c>
      <c r="B5" s="7" t="s">
        <v>87</v>
      </c>
      <c r="C5" s="8" t="s">
        <v>1037</v>
      </c>
      <c r="D5" s="9">
        <v>50</v>
      </c>
      <c r="E5" s="26"/>
      <c r="F5" s="27"/>
      <c r="G5" s="27"/>
      <c r="H5" s="27"/>
      <c r="I5" s="27"/>
      <c r="J5" s="33"/>
      <c r="K5" s="27"/>
      <c r="L5" s="27"/>
      <c r="M5" s="27"/>
      <c r="N5" s="27"/>
      <c r="O5" s="27"/>
      <c r="P5" s="27"/>
      <c r="Q5" s="27"/>
      <c r="R5" s="28"/>
      <c r="S5" s="28"/>
      <c r="T5" s="27"/>
      <c r="U5" s="27"/>
      <c r="V5" s="27"/>
      <c r="W5" s="27"/>
      <c r="X5" s="27"/>
      <c r="Y5" s="27"/>
      <c r="Z5" s="11"/>
    </row>
    <row r="6" spans="1:35" ht="14.5" customHeight="1" x14ac:dyDescent="0.3">
      <c r="A6" s="6">
        <v>182805</v>
      </c>
      <c r="B6" s="7" t="s">
        <v>89</v>
      </c>
      <c r="C6" s="8" t="str">
        <f>VLOOKUP(A6,[1]Hoja1!$A:$D,4,0)</f>
        <v>CLINICO</v>
      </c>
      <c r="D6" s="9">
        <v>600</v>
      </c>
      <c r="E6" s="26"/>
      <c r="F6" s="27"/>
      <c r="G6" s="27"/>
      <c r="H6" s="27"/>
      <c r="I6" s="27"/>
      <c r="J6" s="33"/>
      <c r="K6" s="27"/>
      <c r="L6" s="27"/>
      <c r="M6" s="27"/>
      <c r="N6" s="27"/>
      <c r="O6" s="27"/>
      <c r="P6" s="27"/>
      <c r="Q6" s="27"/>
      <c r="R6" s="28"/>
      <c r="S6" s="28"/>
      <c r="T6" s="27"/>
      <c r="U6" s="27"/>
      <c r="V6" s="27"/>
      <c r="W6" s="27"/>
      <c r="X6" s="27"/>
      <c r="Y6" s="27"/>
      <c r="Z6" s="11"/>
    </row>
    <row r="7" spans="1:35" ht="14.5" customHeight="1" x14ac:dyDescent="0.3">
      <c r="A7" s="6">
        <v>182808</v>
      </c>
      <c r="B7" s="7" t="s">
        <v>90</v>
      </c>
      <c r="C7" s="8" t="str">
        <f>VLOOKUP(A7,[1]Hoja1!$A:$D,4,0)</f>
        <v>CLINICO</v>
      </c>
      <c r="D7" s="9">
        <v>200</v>
      </c>
      <c r="E7" s="26"/>
      <c r="F7" s="27"/>
      <c r="G7" s="27"/>
      <c r="H7" s="27"/>
      <c r="I7" s="27"/>
      <c r="J7" s="33"/>
      <c r="K7" s="27"/>
      <c r="L7" s="27"/>
      <c r="M7" s="27"/>
      <c r="N7" s="27"/>
      <c r="O7" s="27"/>
      <c r="P7" s="27"/>
      <c r="Q7" s="27"/>
      <c r="R7" s="28"/>
      <c r="S7" s="28"/>
      <c r="T7" s="27"/>
      <c r="U7" s="27"/>
      <c r="V7" s="27"/>
      <c r="W7" s="27"/>
      <c r="X7" s="27"/>
      <c r="Y7" s="27"/>
      <c r="Z7" s="11"/>
    </row>
    <row r="8" spans="1:35" ht="14.5" customHeight="1" x14ac:dyDescent="0.3">
      <c r="A8" s="6">
        <v>200073</v>
      </c>
      <c r="B8" s="7" t="s">
        <v>197</v>
      </c>
      <c r="C8" s="8" t="str">
        <f>VLOOKUP(A8,[1]Hoja1!$A:$D,4,0)</f>
        <v>CLINICO</v>
      </c>
      <c r="D8" s="9">
        <v>1500</v>
      </c>
      <c r="E8" s="26"/>
      <c r="F8" s="27"/>
      <c r="G8" s="27"/>
      <c r="H8" s="27"/>
      <c r="I8" s="27"/>
      <c r="J8" s="33"/>
      <c r="K8" s="27"/>
      <c r="L8" s="27"/>
      <c r="M8" s="27"/>
      <c r="N8" s="27"/>
      <c r="O8" s="27"/>
      <c r="P8" s="27"/>
      <c r="Q8" s="27"/>
      <c r="R8" s="28"/>
      <c r="S8" s="28"/>
      <c r="T8" s="27"/>
      <c r="U8" s="27"/>
      <c r="V8" s="27"/>
      <c r="W8" s="27"/>
      <c r="X8" s="27"/>
      <c r="Y8" s="27"/>
      <c r="Z8" s="11"/>
    </row>
    <row r="9" spans="1:35" ht="14.5" customHeight="1" x14ac:dyDescent="0.3">
      <c r="A9" s="6">
        <v>200026</v>
      </c>
      <c r="B9" s="7" t="s">
        <v>166</v>
      </c>
      <c r="C9" s="8" t="str">
        <f>VLOOKUP(A9,[1]Hoja1!$A:$D,4,0)</f>
        <v>CLINICO</v>
      </c>
      <c r="D9" s="9">
        <v>700</v>
      </c>
      <c r="E9" s="26"/>
      <c r="F9" s="27"/>
      <c r="G9" s="27"/>
      <c r="H9" s="27"/>
      <c r="I9" s="27"/>
      <c r="J9" s="33"/>
      <c r="K9" s="27"/>
      <c r="L9" s="27"/>
      <c r="M9" s="27"/>
      <c r="N9" s="27"/>
      <c r="O9" s="27"/>
      <c r="P9" s="27"/>
      <c r="Q9" s="27"/>
      <c r="R9" s="28"/>
      <c r="S9" s="28"/>
      <c r="T9" s="27"/>
      <c r="U9" s="27"/>
      <c r="V9" s="27"/>
      <c r="W9" s="27"/>
      <c r="X9" s="27"/>
      <c r="Y9" s="27"/>
      <c r="Z9" s="11"/>
    </row>
    <row r="10" spans="1:35" ht="14.5" customHeight="1" x14ac:dyDescent="0.3">
      <c r="A10" s="6">
        <v>200027</v>
      </c>
      <c r="B10" s="7" t="s">
        <v>167</v>
      </c>
      <c r="C10" s="8" t="s">
        <v>1037</v>
      </c>
      <c r="D10" s="9">
        <v>100</v>
      </c>
      <c r="E10" s="26"/>
      <c r="F10" s="27"/>
      <c r="G10" s="27"/>
      <c r="H10" s="27"/>
      <c r="I10" s="27"/>
      <c r="J10" s="33"/>
      <c r="K10" s="27"/>
      <c r="L10" s="27"/>
      <c r="M10" s="27"/>
      <c r="N10" s="27"/>
      <c r="O10" s="27"/>
      <c r="P10" s="27"/>
      <c r="Q10" s="27"/>
      <c r="R10" s="28"/>
      <c r="S10" s="28"/>
      <c r="T10" s="27"/>
      <c r="U10" s="27"/>
      <c r="V10" s="27"/>
      <c r="W10" s="27"/>
      <c r="X10" s="27"/>
      <c r="Y10" s="27"/>
      <c r="Z10" s="11"/>
    </row>
    <row r="11" spans="1:35" ht="14.5" customHeight="1" x14ac:dyDescent="0.3">
      <c r="A11" s="6">
        <v>200030</v>
      </c>
      <c r="B11" s="7" t="s">
        <v>169</v>
      </c>
      <c r="C11" s="8" t="str">
        <f>VLOOKUP(A11,[1]Hoja1!$A:$D,4,0)</f>
        <v>CLINICO</v>
      </c>
      <c r="D11" s="9">
        <v>12000</v>
      </c>
      <c r="E11" s="26"/>
      <c r="F11" s="27"/>
      <c r="G11" s="27"/>
      <c r="H11" s="27"/>
      <c r="I11" s="27"/>
      <c r="J11" s="33"/>
      <c r="K11" s="27"/>
      <c r="L11" s="27"/>
      <c r="M11" s="27"/>
      <c r="N11" s="27"/>
      <c r="O11" s="27"/>
      <c r="P11" s="27"/>
      <c r="Q11" s="27"/>
      <c r="R11" s="28"/>
      <c r="S11" s="28"/>
      <c r="T11" s="27"/>
      <c r="U11" s="27"/>
      <c r="V11" s="27"/>
      <c r="W11" s="27"/>
      <c r="X11" s="27"/>
      <c r="Y11" s="27"/>
      <c r="Z11" s="11"/>
    </row>
    <row r="12" spans="1:35" ht="14.5" customHeight="1" x14ac:dyDescent="0.3">
      <c r="A12" s="6">
        <v>200808</v>
      </c>
      <c r="B12" s="7" t="s">
        <v>613</v>
      </c>
      <c r="C12" s="8" t="s">
        <v>1037</v>
      </c>
      <c r="D12" s="9">
        <v>100</v>
      </c>
      <c r="E12" s="26"/>
      <c r="F12" s="27"/>
      <c r="G12" s="27"/>
      <c r="H12" s="27"/>
      <c r="I12" s="27"/>
      <c r="J12" s="33"/>
      <c r="K12" s="27"/>
      <c r="L12" s="27"/>
      <c r="M12" s="27"/>
      <c r="N12" s="27"/>
      <c r="O12" s="27"/>
      <c r="P12" s="27"/>
      <c r="Q12" s="27"/>
      <c r="R12" s="28"/>
      <c r="S12" s="28"/>
      <c r="T12" s="27"/>
      <c r="U12" s="27"/>
      <c r="V12" s="27"/>
      <c r="W12" s="27"/>
      <c r="X12" s="27"/>
      <c r="Y12" s="27"/>
      <c r="Z12" s="11"/>
    </row>
    <row r="13" spans="1:35" ht="14.5" customHeight="1" x14ac:dyDescent="0.3">
      <c r="A13" s="6">
        <v>200031</v>
      </c>
      <c r="B13" s="7" t="s">
        <v>170</v>
      </c>
      <c r="C13" s="8" t="str">
        <f>VLOOKUP(A13,[1]Hoja1!$A:$D,4,0)</f>
        <v>CLINICO</v>
      </c>
      <c r="D13" s="9">
        <v>1500</v>
      </c>
      <c r="E13" s="26"/>
      <c r="F13" s="27"/>
      <c r="G13" s="27"/>
      <c r="H13" s="27"/>
      <c r="I13" s="27"/>
      <c r="J13" s="33"/>
      <c r="K13" s="27"/>
      <c r="L13" s="27"/>
      <c r="M13" s="27"/>
      <c r="N13" s="27"/>
      <c r="O13" s="27"/>
      <c r="P13" s="27"/>
      <c r="Q13" s="27"/>
      <c r="R13" s="28"/>
      <c r="S13" s="28"/>
      <c r="T13" s="27"/>
      <c r="U13" s="27"/>
      <c r="V13" s="27"/>
      <c r="W13" s="27"/>
      <c r="X13" s="27"/>
      <c r="Y13" s="27"/>
      <c r="Z13" s="11"/>
    </row>
    <row r="14" spans="1:35" ht="14.5" customHeight="1" x14ac:dyDescent="0.3">
      <c r="A14" s="6">
        <v>203952</v>
      </c>
      <c r="B14" s="7" t="s">
        <v>773</v>
      </c>
      <c r="C14" s="8" t="str">
        <f>VLOOKUP(A14,[1]Hoja1!$A:$D,4,0)</f>
        <v>CLINICO</v>
      </c>
      <c r="D14" s="9">
        <f>VLOOKUP(A14,[1]Hoja1!$A:$J,10,0)</f>
        <v>900</v>
      </c>
      <c r="E14" s="26"/>
      <c r="F14" s="27"/>
      <c r="G14" s="27"/>
      <c r="H14" s="27"/>
      <c r="I14" s="27"/>
      <c r="J14" s="33"/>
      <c r="K14" s="27"/>
      <c r="L14" s="27"/>
      <c r="M14" s="27"/>
      <c r="N14" s="27"/>
      <c r="O14" s="27"/>
      <c r="P14" s="27"/>
      <c r="Q14" s="27"/>
      <c r="R14" s="28"/>
      <c r="S14" s="28"/>
      <c r="T14" s="27"/>
      <c r="U14" s="27"/>
      <c r="V14" s="27"/>
      <c r="W14" s="27"/>
      <c r="X14" s="27"/>
      <c r="Y14" s="27"/>
      <c r="Z14" s="11"/>
    </row>
    <row r="15" spans="1:35" ht="14.5" customHeight="1" x14ac:dyDescent="0.3">
      <c r="A15" s="6">
        <v>201030</v>
      </c>
      <c r="B15" s="7" t="s">
        <v>647</v>
      </c>
      <c r="C15" s="8" t="str">
        <f>VLOOKUP(A15,[1]Hoja1!$A:$D,4,0)</f>
        <v>CLINICO</v>
      </c>
      <c r="D15" s="9">
        <v>2000</v>
      </c>
      <c r="E15" s="26"/>
      <c r="F15" s="29"/>
      <c r="G15" s="27"/>
      <c r="H15" s="27"/>
      <c r="I15" s="27"/>
      <c r="J15" s="33"/>
      <c r="K15" s="27"/>
      <c r="L15" s="27"/>
      <c r="M15" s="27"/>
      <c r="N15" s="27"/>
      <c r="O15" s="27"/>
      <c r="P15" s="27"/>
      <c r="Q15" s="27"/>
      <c r="R15" s="28"/>
      <c r="S15" s="28"/>
      <c r="T15" s="27"/>
      <c r="U15" s="27"/>
      <c r="V15" s="27"/>
      <c r="W15" s="27"/>
      <c r="X15" s="27"/>
      <c r="Y15" s="27"/>
      <c r="Z15" s="11"/>
    </row>
    <row r="16" spans="1:35" ht="14.5" customHeight="1" x14ac:dyDescent="0.3">
      <c r="A16" s="6">
        <v>200036</v>
      </c>
      <c r="B16" s="7" t="s">
        <v>172</v>
      </c>
      <c r="C16" s="8" t="str">
        <f>VLOOKUP(A16,[1]Hoja1!$A:$D,4,0)</f>
        <v>CLINICO</v>
      </c>
      <c r="D16" s="9">
        <v>50000</v>
      </c>
      <c r="E16" s="26"/>
      <c r="F16" s="27"/>
      <c r="G16" s="27"/>
      <c r="H16" s="27"/>
      <c r="I16" s="27"/>
      <c r="J16" s="33"/>
      <c r="K16" s="27"/>
      <c r="L16" s="27"/>
      <c r="M16" s="27"/>
      <c r="N16" s="27"/>
      <c r="O16" s="27"/>
      <c r="P16" s="27"/>
      <c r="Q16" s="27"/>
      <c r="R16" s="28"/>
      <c r="S16" s="28"/>
      <c r="T16" s="27"/>
      <c r="U16" s="27"/>
      <c r="V16" s="27"/>
      <c r="W16" s="27"/>
      <c r="X16" s="27"/>
      <c r="Y16" s="27"/>
      <c r="Z16" s="11"/>
    </row>
    <row r="17" spans="1:26" ht="14.5" customHeight="1" x14ac:dyDescent="0.3">
      <c r="A17" s="6">
        <v>200035</v>
      </c>
      <c r="B17" s="7" t="s">
        <v>171</v>
      </c>
      <c r="C17" s="8" t="str">
        <f>VLOOKUP(A17,[1]Hoja1!$A:$D,4,0)</f>
        <v>CLINICO</v>
      </c>
      <c r="D17" s="9">
        <v>50000</v>
      </c>
      <c r="E17" s="26"/>
      <c r="F17" s="27"/>
      <c r="G17" s="27"/>
      <c r="H17" s="27"/>
      <c r="I17" s="27"/>
      <c r="J17" s="33"/>
      <c r="K17" s="27"/>
      <c r="L17" s="27"/>
      <c r="M17" s="27"/>
      <c r="N17" s="27"/>
      <c r="O17" s="27"/>
      <c r="P17" s="27"/>
      <c r="Q17" s="27"/>
      <c r="R17" s="28"/>
      <c r="S17" s="28"/>
      <c r="T17" s="27"/>
      <c r="U17" s="27"/>
      <c r="V17" s="27"/>
      <c r="W17" s="27"/>
      <c r="X17" s="27"/>
      <c r="Y17" s="27"/>
      <c r="Z17" s="11"/>
    </row>
    <row r="18" spans="1:26" ht="14.5" customHeight="1" x14ac:dyDescent="0.3">
      <c r="A18" s="6">
        <v>200038</v>
      </c>
      <c r="B18" s="7" t="s">
        <v>173</v>
      </c>
      <c r="C18" s="8" t="str">
        <f>VLOOKUP(A18,[1]Hoja1!$A:$D,4,0)</f>
        <v>CLINICO</v>
      </c>
      <c r="D18" s="9">
        <v>90000</v>
      </c>
      <c r="E18" s="26"/>
      <c r="F18" s="27"/>
      <c r="G18" s="27"/>
      <c r="H18" s="27"/>
      <c r="I18" s="27"/>
      <c r="J18" s="33"/>
      <c r="K18" s="27"/>
      <c r="L18" s="27"/>
      <c r="M18" s="27"/>
      <c r="N18" s="27"/>
      <c r="O18" s="27"/>
      <c r="P18" s="27"/>
      <c r="Q18" s="27"/>
      <c r="R18" s="28"/>
      <c r="S18" s="28"/>
      <c r="T18" s="27"/>
      <c r="U18" s="27"/>
      <c r="V18" s="27"/>
      <c r="W18" s="27"/>
      <c r="X18" s="27"/>
      <c r="Y18" s="27"/>
      <c r="Z18" s="11"/>
    </row>
    <row r="19" spans="1:26" ht="14.5" customHeight="1" x14ac:dyDescent="0.3">
      <c r="A19" s="6">
        <v>200039</v>
      </c>
      <c r="B19" s="7" t="s">
        <v>174</v>
      </c>
      <c r="C19" s="8" t="str">
        <f>VLOOKUP(A19,[1]Hoja1!$A:$D,4,0)</f>
        <v>CLINICO</v>
      </c>
      <c r="D19" s="9">
        <v>25000</v>
      </c>
      <c r="E19" s="26"/>
      <c r="F19" s="27"/>
      <c r="G19" s="27"/>
      <c r="H19" s="27"/>
      <c r="I19" s="27"/>
      <c r="J19" s="33"/>
      <c r="K19" s="27"/>
      <c r="L19" s="27"/>
      <c r="M19" s="27"/>
      <c r="N19" s="27"/>
      <c r="O19" s="27"/>
      <c r="P19" s="27"/>
      <c r="Q19" s="27"/>
      <c r="R19" s="28"/>
      <c r="S19" s="28"/>
      <c r="T19" s="27"/>
      <c r="U19" s="27"/>
      <c r="V19" s="27"/>
      <c r="W19" s="27"/>
      <c r="X19" s="27"/>
      <c r="Y19" s="27"/>
      <c r="Z19" s="11"/>
    </row>
    <row r="20" spans="1:26" ht="14.5" customHeight="1" x14ac:dyDescent="0.3">
      <c r="A20" s="6">
        <v>200040</v>
      </c>
      <c r="B20" s="7" t="s">
        <v>175</v>
      </c>
      <c r="C20" s="8" t="str">
        <f>VLOOKUP(A20,[1]Hoja1!$A:$D,4,0)</f>
        <v>CLINICO</v>
      </c>
      <c r="D20" s="9">
        <v>15000</v>
      </c>
      <c r="E20" s="26"/>
      <c r="F20" s="27"/>
      <c r="G20" s="27"/>
      <c r="H20" s="27"/>
      <c r="I20" s="27"/>
      <c r="J20" s="33"/>
      <c r="K20" s="27"/>
      <c r="L20" s="27"/>
      <c r="M20" s="27"/>
      <c r="N20" s="27"/>
      <c r="O20" s="27"/>
      <c r="P20" s="27"/>
      <c r="Q20" s="27"/>
      <c r="R20" s="28"/>
      <c r="S20" s="28"/>
      <c r="T20" s="27"/>
      <c r="U20" s="27"/>
      <c r="V20" s="27"/>
      <c r="W20" s="27"/>
      <c r="X20" s="27"/>
      <c r="Y20" s="27"/>
      <c r="Z20" s="11"/>
    </row>
    <row r="21" spans="1:26" ht="14.5" customHeight="1" x14ac:dyDescent="0.3">
      <c r="A21" s="6">
        <v>200041</v>
      </c>
      <c r="B21" s="7" t="s">
        <v>176</v>
      </c>
      <c r="C21" s="8" t="str">
        <f>VLOOKUP(A21,[1]Hoja1!$A:$D,4,0)</f>
        <v>CLINICO</v>
      </c>
      <c r="D21" s="9">
        <v>35000</v>
      </c>
      <c r="E21" s="26"/>
      <c r="F21" s="27"/>
      <c r="G21" s="27"/>
      <c r="H21" s="27"/>
      <c r="I21" s="27"/>
      <c r="J21" s="33"/>
      <c r="K21" s="27"/>
      <c r="L21" s="27"/>
      <c r="M21" s="27"/>
      <c r="N21" s="27"/>
      <c r="O21" s="27"/>
      <c r="P21" s="27"/>
      <c r="Q21" s="27"/>
      <c r="R21" s="28"/>
      <c r="S21" s="28"/>
      <c r="T21" s="27"/>
      <c r="U21" s="27"/>
      <c r="V21" s="27"/>
      <c r="W21" s="27"/>
      <c r="X21" s="27"/>
      <c r="Y21" s="27"/>
      <c r="Z21" s="11"/>
    </row>
    <row r="22" spans="1:26" ht="14.5" customHeight="1" x14ac:dyDescent="0.3">
      <c r="A22" s="6">
        <v>200042</v>
      </c>
      <c r="B22" s="7" t="s">
        <v>177</v>
      </c>
      <c r="C22" s="8" t="str">
        <f>VLOOKUP(A22,[1]Hoja1!$A:$D,4,0)</f>
        <v>CLINICO</v>
      </c>
      <c r="D22" s="9">
        <v>2500</v>
      </c>
      <c r="E22" s="26"/>
      <c r="F22" s="27"/>
      <c r="G22" s="27"/>
      <c r="H22" s="27"/>
      <c r="I22" s="27"/>
      <c r="J22" s="33"/>
      <c r="K22" s="27"/>
      <c r="L22" s="27"/>
      <c r="M22" s="27"/>
      <c r="N22" s="27"/>
      <c r="O22" s="27"/>
      <c r="P22" s="27"/>
      <c r="Q22" s="27"/>
      <c r="R22" s="28"/>
      <c r="S22" s="28"/>
      <c r="T22" s="27"/>
      <c r="U22" s="27"/>
      <c r="V22" s="27"/>
      <c r="W22" s="27"/>
      <c r="X22" s="27"/>
      <c r="Y22" s="27"/>
      <c r="Z22" s="11"/>
    </row>
    <row r="23" spans="1:26" ht="14.5" customHeight="1" x14ac:dyDescent="0.3">
      <c r="A23" s="6">
        <v>200043</v>
      </c>
      <c r="B23" s="7" t="s">
        <v>178</v>
      </c>
      <c r="C23" s="8" t="s">
        <v>1037</v>
      </c>
      <c r="D23" s="9">
        <v>1500</v>
      </c>
      <c r="E23" s="26"/>
      <c r="F23" s="27"/>
      <c r="G23" s="27"/>
      <c r="H23" s="27"/>
      <c r="I23" s="27"/>
      <c r="J23" s="33"/>
      <c r="K23" s="27"/>
      <c r="L23" s="27"/>
      <c r="M23" s="27"/>
      <c r="N23" s="27"/>
      <c r="O23" s="27"/>
      <c r="P23" s="27"/>
      <c r="Q23" s="27"/>
      <c r="R23" s="28"/>
      <c r="S23" s="28"/>
      <c r="T23" s="27"/>
      <c r="U23" s="27"/>
      <c r="V23" s="27"/>
      <c r="W23" s="27"/>
      <c r="X23" s="27"/>
      <c r="Y23" s="27"/>
      <c r="Z23" s="11"/>
    </row>
    <row r="24" spans="1:26" ht="14.5" customHeight="1" x14ac:dyDescent="0.3">
      <c r="A24" s="6">
        <v>200044</v>
      </c>
      <c r="B24" s="7" t="s">
        <v>179</v>
      </c>
      <c r="C24" s="8" t="str">
        <f>VLOOKUP(A24,[1]Hoja1!$A:$D,4,0)</f>
        <v>CLINICO</v>
      </c>
      <c r="D24" s="9">
        <v>2300</v>
      </c>
      <c r="E24" s="26"/>
      <c r="F24" s="27"/>
      <c r="G24" s="27"/>
      <c r="H24" s="27"/>
      <c r="I24" s="27"/>
      <c r="J24" s="33"/>
      <c r="K24" s="27"/>
      <c r="L24" s="27"/>
      <c r="M24" s="27"/>
      <c r="N24" s="27"/>
      <c r="O24" s="27"/>
      <c r="P24" s="27"/>
      <c r="Q24" s="27"/>
      <c r="R24" s="28"/>
      <c r="S24" s="28"/>
      <c r="T24" s="27"/>
      <c r="U24" s="27"/>
      <c r="V24" s="27"/>
      <c r="W24" s="27"/>
      <c r="X24" s="27"/>
      <c r="Y24" s="27"/>
      <c r="Z24" s="11"/>
    </row>
    <row r="25" spans="1:26" ht="14.5" customHeight="1" x14ac:dyDescent="0.3">
      <c r="A25" s="6">
        <v>200046</v>
      </c>
      <c r="B25" s="7" t="s">
        <v>180</v>
      </c>
      <c r="C25" s="8" t="str">
        <f>VLOOKUP(A25,[1]Hoja1!$A:$D,4,0)</f>
        <v>CLINICO</v>
      </c>
      <c r="D25" s="9">
        <v>120000</v>
      </c>
      <c r="E25" s="26"/>
      <c r="F25" s="27"/>
      <c r="G25" s="27"/>
      <c r="H25" s="27"/>
      <c r="I25" s="27"/>
      <c r="J25" s="33"/>
      <c r="K25" s="27"/>
      <c r="L25" s="27"/>
      <c r="M25" s="27"/>
      <c r="N25" s="27"/>
      <c r="O25" s="27"/>
      <c r="P25" s="27"/>
      <c r="Q25" s="27"/>
      <c r="R25" s="28"/>
      <c r="S25" s="28"/>
      <c r="T25" s="27"/>
      <c r="U25" s="27"/>
      <c r="V25" s="27"/>
      <c r="W25" s="27"/>
      <c r="X25" s="27"/>
      <c r="Y25" s="27"/>
      <c r="Z25" s="11"/>
    </row>
    <row r="26" spans="1:26" ht="14.5" customHeight="1" x14ac:dyDescent="0.3">
      <c r="A26" s="12">
        <v>201033</v>
      </c>
      <c r="B26" s="7" t="s">
        <v>648</v>
      </c>
      <c r="C26" s="8" t="str">
        <f>VLOOKUP(A26,[1]Hoja1!$A:$D,4,0)</f>
        <v>CLINICO</v>
      </c>
      <c r="D26" s="9">
        <v>20</v>
      </c>
      <c r="E26" s="26"/>
      <c r="F26" s="27"/>
      <c r="G26" s="27"/>
      <c r="H26" s="27"/>
      <c r="I26" s="27"/>
      <c r="J26" s="33"/>
      <c r="K26" s="27"/>
      <c r="L26" s="27"/>
      <c r="M26" s="27"/>
      <c r="N26" s="27"/>
      <c r="O26" s="27"/>
      <c r="P26" s="27"/>
      <c r="Q26" s="27"/>
      <c r="R26" s="28"/>
      <c r="S26" s="28"/>
      <c r="T26" s="27"/>
      <c r="U26" s="27"/>
      <c r="V26" s="27"/>
      <c r="W26" s="27"/>
      <c r="X26" s="27"/>
      <c r="Y26" s="27"/>
      <c r="Z26" s="11"/>
    </row>
    <row r="27" spans="1:26" ht="14.5" customHeight="1" x14ac:dyDescent="0.3">
      <c r="A27" s="6">
        <v>183437</v>
      </c>
      <c r="B27" s="7" t="s">
        <v>96</v>
      </c>
      <c r="C27" s="8" t="str">
        <f>VLOOKUP(A27,[1]Hoja1!$A:$D,4,0)</f>
        <v>IMPLANTE</v>
      </c>
      <c r="D27" s="9">
        <v>2300</v>
      </c>
      <c r="E27" s="26"/>
      <c r="F27" s="27"/>
      <c r="G27" s="27"/>
      <c r="H27" s="27"/>
      <c r="I27" s="27"/>
      <c r="J27" s="33"/>
      <c r="K27" s="27"/>
      <c r="L27" s="27"/>
      <c r="M27" s="27"/>
      <c r="N27" s="27"/>
      <c r="O27" s="27"/>
      <c r="P27" s="27"/>
      <c r="Q27" s="27"/>
      <c r="R27" s="28"/>
      <c r="S27" s="28"/>
      <c r="T27" s="27"/>
      <c r="U27" s="27"/>
      <c r="V27" s="27"/>
      <c r="W27" s="27"/>
      <c r="X27" s="27"/>
      <c r="Y27" s="27"/>
      <c r="Z27" s="11"/>
    </row>
    <row r="28" spans="1:26" ht="14.5" customHeight="1" x14ac:dyDescent="0.3">
      <c r="A28" s="6">
        <v>183438</v>
      </c>
      <c r="B28" s="7" t="s">
        <v>97</v>
      </c>
      <c r="C28" s="8" t="str">
        <f>VLOOKUP(A28,[1]Hoja1!$A:$D,4,0)</f>
        <v>IMPLANTE</v>
      </c>
      <c r="D28" s="9">
        <v>3000</v>
      </c>
      <c r="E28" s="26"/>
      <c r="F28" s="27"/>
      <c r="G28" s="27"/>
      <c r="H28" s="27"/>
      <c r="I28" s="27"/>
      <c r="J28" s="33"/>
      <c r="K28" s="27"/>
      <c r="L28" s="27"/>
      <c r="M28" s="27"/>
      <c r="N28" s="27"/>
      <c r="O28" s="27"/>
      <c r="P28" s="27"/>
      <c r="Q28" s="27"/>
      <c r="R28" s="28"/>
      <c r="S28" s="28"/>
      <c r="T28" s="27"/>
      <c r="U28" s="27"/>
      <c r="V28" s="27"/>
      <c r="W28" s="27"/>
      <c r="X28" s="27"/>
      <c r="Y28" s="27"/>
      <c r="Z28" s="11"/>
    </row>
    <row r="29" spans="1:26" ht="14.5" customHeight="1" x14ac:dyDescent="0.3">
      <c r="A29" s="6">
        <v>201788</v>
      </c>
      <c r="B29" s="7" t="s">
        <v>739</v>
      </c>
      <c r="C29" s="8" t="str">
        <f>VLOOKUP(A29,[1]Hoja1!$A:$D,4,0)</f>
        <v>IMPLANTE</v>
      </c>
      <c r="D29" s="9">
        <v>2000</v>
      </c>
      <c r="E29" s="26"/>
      <c r="F29" s="27"/>
      <c r="G29" s="27"/>
      <c r="H29" s="27"/>
      <c r="I29" s="27"/>
      <c r="J29" s="33"/>
      <c r="K29" s="27"/>
      <c r="L29" s="27"/>
      <c r="M29" s="27"/>
      <c r="N29" s="27"/>
      <c r="O29" s="27"/>
      <c r="P29" s="27"/>
      <c r="Q29" s="27"/>
      <c r="R29" s="28"/>
      <c r="S29" s="28"/>
      <c r="T29" s="27"/>
      <c r="U29" s="27"/>
      <c r="V29" s="27"/>
      <c r="W29" s="27"/>
      <c r="X29" s="27"/>
      <c r="Y29" s="27"/>
      <c r="Z29" s="11"/>
    </row>
    <row r="30" spans="1:26" ht="14.5" customHeight="1" x14ac:dyDescent="0.3">
      <c r="A30" s="6">
        <v>211244</v>
      </c>
      <c r="B30" s="7" t="s">
        <v>978</v>
      </c>
      <c r="C30" s="8" t="str">
        <f>VLOOKUP(A30,[1]Hoja1!$A:$D,4,0)</f>
        <v>CLINICO</v>
      </c>
      <c r="D30" s="9">
        <v>1000</v>
      </c>
      <c r="E30" s="26"/>
      <c r="F30" s="27"/>
      <c r="G30" s="27"/>
      <c r="H30" s="27"/>
      <c r="I30" s="27"/>
      <c r="J30" s="33"/>
      <c r="K30" s="27"/>
      <c r="L30" s="27"/>
      <c r="M30" s="27"/>
      <c r="N30" s="27"/>
      <c r="O30" s="27"/>
      <c r="P30" s="27"/>
      <c r="Q30" s="27"/>
      <c r="R30" s="28"/>
      <c r="S30" s="28"/>
      <c r="T30" s="27"/>
      <c r="U30" s="27"/>
      <c r="V30" s="27"/>
      <c r="W30" s="27"/>
      <c r="X30" s="27"/>
      <c r="Y30" s="27"/>
      <c r="Z30" s="11"/>
    </row>
    <row r="31" spans="1:26" ht="14.5" customHeight="1" x14ac:dyDescent="0.3">
      <c r="A31" s="6">
        <v>201287</v>
      </c>
      <c r="B31" s="7" t="s">
        <v>703</v>
      </c>
      <c r="C31" s="8" t="str">
        <f>VLOOKUP(A31,[1]Hoja1!$A:$D,4,0)</f>
        <v>IMPLANTE</v>
      </c>
      <c r="D31" s="9">
        <v>1000</v>
      </c>
      <c r="E31" s="26"/>
      <c r="F31" s="27"/>
      <c r="G31" s="27"/>
      <c r="H31" s="27"/>
      <c r="I31" s="27"/>
      <c r="J31" s="33"/>
      <c r="K31" s="27"/>
      <c r="L31" s="27"/>
      <c r="M31" s="27"/>
      <c r="N31" s="27"/>
      <c r="O31" s="27"/>
      <c r="P31" s="27"/>
      <c r="Q31" s="27"/>
      <c r="R31" s="28"/>
      <c r="S31" s="28"/>
      <c r="T31" s="27"/>
      <c r="U31" s="27"/>
      <c r="V31" s="27"/>
      <c r="W31" s="27"/>
      <c r="X31" s="27"/>
      <c r="Y31" s="27"/>
      <c r="Z31" s="11"/>
    </row>
    <row r="32" spans="1:26" ht="14.5" customHeight="1" x14ac:dyDescent="0.3">
      <c r="A32" s="6">
        <v>201288</v>
      </c>
      <c r="B32" s="7" t="s">
        <v>704</v>
      </c>
      <c r="C32" s="8" t="str">
        <f>VLOOKUP(A32,[1]Hoja1!$A:$D,4,0)</f>
        <v>IMPLANTE</v>
      </c>
      <c r="D32" s="9">
        <v>1000</v>
      </c>
      <c r="E32" s="26"/>
      <c r="F32" s="27"/>
      <c r="G32" s="27"/>
      <c r="H32" s="27"/>
      <c r="I32" s="27"/>
      <c r="J32" s="33"/>
      <c r="K32" s="27"/>
      <c r="L32" s="27"/>
      <c r="M32" s="27"/>
      <c r="N32" s="27"/>
      <c r="O32" s="27"/>
      <c r="P32" s="27"/>
      <c r="Q32" s="27"/>
      <c r="R32" s="28"/>
      <c r="S32" s="28"/>
      <c r="T32" s="27"/>
      <c r="U32" s="27"/>
      <c r="V32" s="27"/>
      <c r="W32" s="27"/>
      <c r="X32" s="27"/>
      <c r="Y32" s="27"/>
      <c r="Z32" s="11"/>
    </row>
    <row r="33" spans="1:26" ht="14.5" customHeight="1" x14ac:dyDescent="0.3">
      <c r="A33" s="6">
        <v>201289</v>
      </c>
      <c r="B33" s="7" t="s">
        <v>705</v>
      </c>
      <c r="C33" s="8" t="str">
        <f>VLOOKUP(A33,[1]Hoja1!$A:$D,4,0)</f>
        <v>IMPLANTE</v>
      </c>
      <c r="D33" s="9">
        <v>1000</v>
      </c>
      <c r="E33" s="26"/>
      <c r="F33" s="27"/>
      <c r="G33" s="27"/>
      <c r="H33" s="27"/>
      <c r="I33" s="27"/>
      <c r="J33" s="33"/>
      <c r="K33" s="27"/>
      <c r="L33" s="27"/>
      <c r="M33" s="27"/>
      <c r="N33" s="27"/>
      <c r="O33" s="27"/>
      <c r="P33" s="27"/>
      <c r="Q33" s="27"/>
      <c r="R33" s="28"/>
      <c r="S33" s="28"/>
      <c r="T33" s="27"/>
      <c r="U33" s="27"/>
      <c r="V33" s="27"/>
      <c r="W33" s="27"/>
      <c r="X33" s="27"/>
      <c r="Y33" s="27"/>
      <c r="Z33" s="11"/>
    </row>
    <row r="34" spans="1:26" ht="14.5" customHeight="1" x14ac:dyDescent="0.3">
      <c r="A34" s="6">
        <v>201602</v>
      </c>
      <c r="B34" s="7" t="s">
        <v>734</v>
      </c>
      <c r="C34" s="8" t="s">
        <v>1037</v>
      </c>
      <c r="D34" s="9">
        <v>100</v>
      </c>
      <c r="E34" s="26"/>
      <c r="F34" s="27"/>
      <c r="G34" s="27"/>
      <c r="H34" s="27"/>
      <c r="I34" s="27"/>
      <c r="J34" s="33"/>
      <c r="K34" s="27"/>
      <c r="L34" s="27"/>
      <c r="M34" s="27"/>
      <c r="N34" s="27"/>
      <c r="O34" s="27"/>
      <c r="P34" s="27"/>
      <c r="Q34" s="27"/>
      <c r="R34" s="28"/>
      <c r="S34" s="28"/>
      <c r="T34" s="27"/>
      <c r="U34" s="27"/>
      <c r="V34" s="27"/>
      <c r="W34" s="27"/>
      <c r="X34" s="27"/>
      <c r="Y34" s="27"/>
      <c r="Z34" s="11"/>
    </row>
    <row r="35" spans="1:26" ht="14.5" customHeight="1" x14ac:dyDescent="0.3">
      <c r="A35" s="6">
        <v>200047</v>
      </c>
      <c r="B35" s="7" t="s">
        <v>181</v>
      </c>
      <c r="C35" s="8" t="str">
        <f>VLOOKUP(A35,[1]Hoja1!$A:$D,4,0)</f>
        <v>CLINICO</v>
      </c>
      <c r="D35" s="9">
        <v>4000</v>
      </c>
      <c r="E35" s="26"/>
      <c r="F35" s="27"/>
      <c r="G35" s="27"/>
      <c r="H35" s="27"/>
      <c r="I35" s="27"/>
      <c r="J35" s="33"/>
      <c r="K35" s="27"/>
      <c r="L35" s="27"/>
      <c r="M35" s="27"/>
      <c r="N35" s="27"/>
      <c r="O35" s="27"/>
      <c r="P35" s="27"/>
      <c r="Q35" s="27"/>
      <c r="R35" s="28"/>
      <c r="S35" s="28"/>
      <c r="T35" s="27"/>
      <c r="U35" s="27"/>
      <c r="V35" s="27"/>
      <c r="W35" s="27"/>
      <c r="X35" s="27"/>
      <c r="Y35" s="27"/>
      <c r="Z35" s="11"/>
    </row>
    <row r="36" spans="1:26" ht="14.5" customHeight="1" x14ac:dyDescent="0.3">
      <c r="A36" s="6">
        <v>200050</v>
      </c>
      <c r="B36" s="7" t="s">
        <v>182</v>
      </c>
      <c r="C36" s="8" t="str">
        <f>VLOOKUP(A36,[1]Hoja1!$A:$D,4,0)</f>
        <v>CLINICO</v>
      </c>
      <c r="D36" s="9">
        <v>2000</v>
      </c>
      <c r="E36" s="26"/>
      <c r="F36" s="27"/>
      <c r="G36" s="27"/>
      <c r="H36" s="27"/>
      <c r="I36" s="27"/>
      <c r="J36" s="33"/>
      <c r="K36" s="27"/>
      <c r="L36" s="27"/>
      <c r="M36" s="27"/>
      <c r="N36" s="27"/>
      <c r="O36" s="27"/>
      <c r="P36" s="27"/>
      <c r="Q36" s="27"/>
      <c r="R36" s="28"/>
      <c r="S36" s="28"/>
      <c r="T36" s="27"/>
      <c r="U36" s="27"/>
      <c r="V36" s="27"/>
      <c r="W36" s="27"/>
      <c r="X36" s="27"/>
      <c r="Y36" s="27"/>
      <c r="Z36" s="11"/>
    </row>
    <row r="37" spans="1:26" ht="14.5" customHeight="1" x14ac:dyDescent="0.3">
      <c r="A37" s="6">
        <v>200051</v>
      </c>
      <c r="B37" s="7" t="s">
        <v>183</v>
      </c>
      <c r="C37" s="8" t="str">
        <f>VLOOKUP(A37,[1]Hoja1!$A:$D,4,0)</f>
        <v>CLINICO</v>
      </c>
      <c r="D37" s="9">
        <v>100</v>
      </c>
      <c r="E37" s="26"/>
      <c r="F37" s="27"/>
      <c r="G37" s="27"/>
      <c r="H37" s="27"/>
      <c r="I37" s="27"/>
      <c r="J37" s="33"/>
      <c r="K37" s="27"/>
      <c r="L37" s="27"/>
      <c r="M37" s="27"/>
      <c r="N37" s="27"/>
      <c r="O37" s="27"/>
      <c r="P37" s="27"/>
      <c r="Q37" s="27"/>
      <c r="R37" s="28"/>
      <c r="S37" s="28"/>
      <c r="T37" s="27"/>
      <c r="U37" s="27"/>
      <c r="V37" s="27"/>
      <c r="W37" s="27"/>
      <c r="X37" s="27"/>
      <c r="Y37" s="27"/>
      <c r="Z37" s="11"/>
    </row>
    <row r="38" spans="1:26" ht="14.5" customHeight="1" x14ac:dyDescent="0.3">
      <c r="A38" s="6">
        <v>200052</v>
      </c>
      <c r="B38" s="7" t="s">
        <v>184</v>
      </c>
      <c r="C38" s="8" t="str">
        <f>VLOOKUP(A38,[1]Hoja1!$A:$D,4,0)</f>
        <v>CLINICO</v>
      </c>
      <c r="D38" s="9">
        <v>1000</v>
      </c>
      <c r="E38" s="26"/>
      <c r="F38" s="27"/>
      <c r="G38" s="27"/>
      <c r="H38" s="27"/>
      <c r="I38" s="27"/>
      <c r="J38" s="33"/>
      <c r="K38" s="27"/>
      <c r="L38" s="27"/>
      <c r="M38" s="27"/>
      <c r="N38" s="27"/>
      <c r="O38" s="27"/>
      <c r="P38" s="27"/>
      <c r="Q38" s="27"/>
      <c r="R38" s="28"/>
      <c r="S38" s="28"/>
      <c r="T38" s="27"/>
      <c r="U38" s="27"/>
      <c r="V38" s="27"/>
      <c r="W38" s="27"/>
      <c r="X38" s="27"/>
      <c r="Y38" s="27"/>
      <c r="Z38" s="11"/>
    </row>
    <row r="39" spans="1:26" ht="14.5" customHeight="1" x14ac:dyDescent="0.3">
      <c r="A39" s="6">
        <v>200053</v>
      </c>
      <c r="B39" s="7" t="s">
        <v>185</v>
      </c>
      <c r="C39" s="8" t="str">
        <f>VLOOKUP(A39,[1]Hoja1!$A:$D,4,0)</f>
        <v>CLINICO</v>
      </c>
      <c r="D39" s="9">
        <v>5000</v>
      </c>
      <c r="E39" s="26"/>
      <c r="F39" s="27"/>
      <c r="G39" s="27"/>
      <c r="H39" s="27"/>
      <c r="I39" s="27"/>
      <c r="J39" s="33"/>
      <c r="K39" s="27"/>
      <c r="L39" s="27"/>
      <c r="M39" s="27"/>
      <c r="N39" s="27"/>
      <c r="O39" s="27"/>
      <c r="P39" s="27"/>
      <c r="Q39" s="27"/>
      <c r="R39" s="28"/>
      <c r="S39" s="28"/>
      <c r="T39" s="27"/>
      <c r="U39" s="27"/>
      <c r="V39" s="27"/>
      <c r="W39" s="27"/>
      <c r="X39" s="27"/>
      <c r="Y39" s="27"/>
      <c r="Z39" s="11"/>
    </row>
    <row r="40" spans="1:26" ht="14.5" customHeight="1" x14ac:dyDescent="0.3">
      <c r="A40" s="6">
        <v>200054</v>
      </c>
      <c r="B40" s="7" t="s">
        <v>186</v>
      </c>
      <c r="C40" s="8" t="str">
        <f>VLOOKUP(A40,[1]Hoja1!$A:$D,4,0)</f>
        <v>CLINICO</v>
      </c>
      <c r="D40" s="9">
        <v>35000</v>
      </c>
      <c r="E40" s="26"/>
      <c r="F40" s="27"/>
      <c r="G40" s="27"/>
      <c r="H40" s="27"/>
      <c r="I40" s="27"/>
      <c r="J40" s="33"/>
      <c r="K40" s="27"/>
      <c r="L40" s="27"/>
      <c r="M40" s="27"/>
      <c r="N40" s="27"/>
      <c r="O40" s="27"/>
      <c r="P40" s="27"/>
      <c r="Q40" s="27"/>
      <c r="R40" s="28"/>
      <c r="S40" s="28"/>
      <c r="T40" s="27"/>
      <c r="U40" s="27"/>
      <c r="V40" s="27"/>
      <c r="W40" s="27"/>
      <c r="X40" s="27"/>
      <c r="Y40" s="27"/>
      <c r="Z40" s="11"/>
    </row>
    <row r="41" spans="1:26" ht="14.5" customHeight="1" x14ac:dyDescent="0.3">
      <c r="A41" s="6">
        <v>211578</v>
      </c>
      <c r="B41" s="7" t="s">
        <v>994</v>
      </c>
      <c r="C41" s="8" t="str">
        <f>VLOOKUP(A41,[1]Hoja1!$A:$D,4,0)</f>
        <v>CLINICO</v>
      </c>
      <c r="D41" s="9">
        <v>400</v>
      </c>
      <c r="E41" s="26"/>
      <c r="F41" s="27"/>
      <c r="G41" s="27"/>
      <c r="H41" s="27"/>
      <c r="I41" s="27"/>
      <c r="J41" s="33"/>
      <c r="K41" s="27"/>
      <c r="L41" s="27"/>
      <c r="M41" s="27"/>
      <c r="N41" s="27"/>
      <c r="O41" s="27"/>
      <c r="P41" s="27"/>
      <c r="Q41" s="27"/>
      <c r="R41" s="28"/>
      <c r="S41" s="28"/>
      <c r="T41" s="27"/>
      <c r="U41" s="27"/>
      <c r="V41" s="27"/>
      <c r="W41" s="27"/>
      <c r="X41" s="27"/>
      <c r="Y41" s="27"/>
      <c r="Z41" s="11"/>
    </row>
    <row r="42" spans="1:26" ht="14.5" customHeight="1" x14ac:dyDescent="0.3">
      <c r="A42" s="6">
        <v>208862</v>
      </c>
      <c r="B42" s="7" t="s">
        <v>919</v>
      </c>
      <c r="C42" s="8" t="str">
        <f>VLOOKUP(A42,[1]Hoja1!$A:$D,4,0)</f>
        <v>CLINICO</v>
      </c>
      <c r="D42" s="9">
        <v>1000</v>
      </c>
      <c r="E42" s="26"/>
      <c r="F42" s="27"/>
      <c r="G42" s="27"/>
      <c r="H42" s="27"/>
      <c r="I42" s="27"/>
      <c r="J42" s="33"/>
      <c r="K42" s="27"/>
      <c r="L42" s="27"/>
      <c r="M42" s="27"/>
      <c r="N42" s="27"/>
      <c r="O42" s="27"/>
      <c r="P42" s="27"/>
      <c r="Q42" s="27"/>
      <c r="R42" s="28"/>
      <c r="S42" s="28"/>
      <c r="T42" s="27"/>
      <c r="U42" s="27"/>
      <c r="V42" s="27"/>
      <c r="W42" s="27"/>
      <c r="X42" s="27"/>
      <c r="Y42" s="27"/>
      <c r="Z42" s="11"/>
    </row>
    <row r="43" spans="1:26" ht="14.5" customHeight="1" x14ac:dyDescent="0.3">
      <c r="A43" s="6">
        <v>200057</v>
      </c>
      <c r="B43" s="7" t="s">
        <v>188</v>
      </c>
      <c r="C43" s="8" t="str">
        <f>VLOOKUP(A43,[1]Hoja1!$A:$D,4,0)</f>
        <v>CLINICO</v>
      </c>
      <c r="D43" s="9">
        <v>7000</v>
      </c>
      <c r="E43" s="26"/>
      <c r="F43" s="27"/>
      <c r="G43" s="27"/>
      <c r="H43" s="27"/>
      <c r="I43" s="27"/>
      <c r="J43" s="33"/>
      <c r="K43" s="27"/>
      <c r="L43" s="27"/>
      <c r="M43" s="27"/>
      <c r="N43" s="27"/>
      <c r="O43" s="27"/>
      <c r="P43" s="27"/>
      <c r="Q43" s="27"/>
      <c r="R43" s="28"/>
      <c r="S43" s="28"/>
      <c r="T43" s="27"/>
      <c r="U43" s="27"/>
      <c r="V43" s="27"/>
      <c r="W43" s="27"/>
      <c r="X43" s="27"/>
      <c r="Y43" s="27"/>
      <c r="Z43" s="11"/>
    </row>
    <row r="44" spans="1:26" ht="14.5" customHeight="1" x14ac:dyDescent="0.3">
      <c r="A44" s="6">
        <v>200056</v>
      </c>
      <c r="B44" s="7" t="s">
        <v>187</v>
      </c>
      <c r="C44" s="8" t="str">
        <f>VLOOKUP(A44,[1]Hoja1!$A:$D,4,0)</f>
        <v>CLINICO</v>
      </c>
      <c r="D44" s="9">
        <v>15000</v>
      </c>
      <c r="E44" s="26"/>
      <c r="F44" s="27"/>
      <c r="G44" s="27"/>
      <c r="H44" s="27"/>
      <c r="I44" s="27"/>
      <c r="J44" s="33"/>
      <c r="K44" s="27"/>
      <c r="L44" s="27"/>
      <c r="M44" s="27"/>
      <c r="N44" s="27"/>
      <c r="O44" s="27"/>
      <c r="P44" s="27"/>
      <c r="Q44" s="27"/>
      <c r="R44" s="28"/>
      <c r="S44" s="28"/>
      <c r="T44" s="27"/>
      <c r="U44" s="27"/>
      <c r="V44" s="27"/>
      <c r="W44" s="27"/>
      <c r="X44" s="27"/>
      <c r="Y44" s="27"/>
      <c r="Z44" s="11"/>
    </row>
    <row r="45" spans="1:26" ht="14.5" customHeight="1" x14ac:dyDescent="0.3">
      <c r="A45" s="6">
        <v>200060</v>
      </c>
      <c r="B45" s="7" t="s">
        <v>189</v>
      </c>
      <c r="C45" s="8" t="str">
        <f>VLOOKUP(A45,[1]Hoja1!$A:$D,4,0)</f>
        <v>CLINICO</v>
      </c>
      <c r="D45" s="9">
        <v>2000</v>
      </c>
      <c r="E45" s="26"/>
      <c r="F45" s="27"/>
      <c r="G45" s="27"/>
      <c r="H45" s="27"/>
      <c r="I45" s="27"/>
      <c r="J45" s="33"/>
      <c r="K45" s="27"/>
      <c r="L45" s="27"/>
      <c r="M45" s="27"/>
      <c r="N45" s="27"/>
      <c r="O45" s="27"/>
      <c r="P45" s="27"/>
      <c r="Q45" s="27"/>
      <c r="R45" s="28"/>
      <c r="S45" s="28"/>
      <c r="T45" s="27"/>
      <c r="U45" s="27"/>
      <c r="V45" s="27"/>
      <c r="W45" s="27"/>
      <c r="X45" s="27"/>
      <c r="Y45" s="27"/>
      <c r="Z45" s="11"/>
    </row>
    <row r="46" spans="1:26" ht="14.5" customHeight="1" x14ac:dyDescent="0.3">
      <c r="A46" s="6">
        <v>200061</v>
      </c>
      <c r="B46" s="7" t="s">
        <v>190</v>
      </c>
      <c r="C46" s="8" t="s">
        <v>1037</v>
      </c>
      <c r="D46" s="9">
        <v>1000</v>
      </c>
      <c r="E46" s="26"/>
      <c r="F46" s="27"/>
      <c r="G46" s="27"/>
      <c r="H46" s="27"/>
      <c r="I46" s="27"/>
      <c r="J46" s="33"/>
      <c r="K46" s="27"/>
      <c r="L46" s="27"/>
      <c r="M46" s="27"/>
      <c r="N46" s="27"/>
      <c r="O46" s="27"/>
      <c r="P46" s="27"/>
      <c r="Q46" s="27"/>
      <c r="R46" s="28"/>
      <c r="S46" s="28"/>
      <c r="T46" s="27"/>
      <c r="U46" s="27"/>
      <c r="V46" s="27"/>
      <c r="W46" s="27"/>
      <c r="X46" s="27"/>
      <c r="Y46" s="27"/>
      <c r="Z46" s="11"/>
    </row>
    <row r="47" spans="1:26" ht="14.5" customHeight="1" x14ac:dyDescent="0.3">
      <c r="A47" s="6">
        <v>201293</v>
      </c>
      <c r="B47" s="7" t="s">
        <v>706</v>
      </c>
      <c r="C47" s="8" t="str">
        <f>VLOOKUP(A47,[1]Hoja1!$A:$D,4,0)</f>
        <v>CLINICO</v>
      </c>
      <c r="D47" s="9">
        <v>8000</v>
      </c>
      <c r="E47" s="26"/>
      <c r="F47" s="27"/>
      <c r="G47" s="27"/>
      <c r="H47" s="27"/>
      <c r="I47" s="27"/>
      <c r="J47" s="33"/>
      <c r="K47" s="27"/>
      <c r="L47" s="27"/>
      <c r="M47" s="27"/>
      <c r="N47" s="27"/>
      <c r="O47" s="27"/>
      <c r="P47" s="27"/>
      <c r="Q47" s="27"/>
      <c r="R47" s="28"/>
      <c r="S47" s="28"/>
      <c r="T47" s="27"/>
      <c r="U47" s="27"/>
      <c r="V47" s="27"/>
      <c r="W47" s="27"/>
      <c r="X47" s="27"/>
      <c r="Y47" s="27"/>
      <c r="Z47" s="11"/>
    </row>
    <row r="48" spans="1:26" ht="14.5" customHeight="1" x14ac:dyDescent="0.3">
      <c r="A48" s="13">
        <v>203223</v>
      </c>
      <c r="B48" s="14" t="s">
        <v>758</v>
      </c>
      <c r="C48" s="8" t="str">
        <f>VLOOKUP(A48,[1]Hoja1!$A:$D,4,0)</f>
        <v>CLINICO</v>
      </c>
      <c r="D48" s="9">
        <f>VLOOKUP(A48,[1]Hoja1!$A:$J,10,0)</f>
        <v>300</v>
      </c>
      <c r="E48" s="26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8"/>
      <c r="S48" s="28"/>
      <c r="T48" s="27"/>
      <c r="U48" s="27"/>
      <c r="V48" s="27"/>
      <c r="W48" s="27"/>
      <c r="X48" s="27"/>
      <c r="Y48" s="27"/>
      <c r="Z48" s="11"/>
    </row>
    <row r="49" spans="1:26" ht="14.5" customHeight="1" x14ac:dyDescent="0.3">
      <c r="A49" s="6">
        <v>189148</v>
      </c>
      <c r="B49" s="7" t="s">
        <v>136</v>
      </c>
      <c r="C49" s="8" t="str">
        <f>VLOOKUP(A49,[1]Hoja1!$A:$D,4,0)</f>
        <v>ORTOPEDIA</v>
      </c>
      <c r="D49" s="9">
        <v>20</v>
      </c>
      <c r="E49" s="26"/>
      <c r="F49" s="27"/>
      <c r="G49" s="27"/>
      <c r="H49" s="27"/>
      <c r="I49" s="27"/>
      <c r="J49" s="33"/>
      <c r="K49" s="27"/>
      <c r="L49" s="27"/>
      <c r="M49" s="27"/>
      <c r="N49" s="27"/>
      <c r="O49" s="27"/>
      <c r="P49" s="27"/>
      <c r="Q49" s="27"/>
      <c r="R49" s="28"/>
      <c r="S49" s="28"/>
      <c r="T49" s="27"/>
      <c r="U49" s="27"/>
      <c r="V49" s="27"/>
      <c r="W49" s="27"/>
      <c r="X49" s="27"/>
      <c r="Y49" s="27"/>
      <c r="Z49" s="11"/>
    </row>
    <row r="50" spans="1:26" ht="14.5" customHeight="1" x14ac:dyDescent="0.3">
      <c r="A50" s="6">
        <v>189222</v>
      </c>
      <c r="B50" s="7" t="s">
        <v>148</v>
      </c>
      <c r="C50" s="8" t="str">
        <f>VLOOKUP(A50,[1]Hoja1!$A:$D,4,0)</f>
        <v>ORTOPEDIA</v>
      </c>
      <c r="D50" s="9">
        <v>20</v>
      </c>
      <c r="E50" s="26"/>
      <c r="F50" s="27"/>
      <c r="G50" s="27"/>
      <c r="H50" s="27"/>
      <c r="I50" s="27"/>
      <c r="J50" s="33"/>
      <c r="K50" s="27"/>
      <c r="L50" s="27"/>
      <c r="M50" s="27"/>
      <c r="N50" s="27"/>
      <c r="O50" s="27"/>
      <c r="P50" s="27"/>
      <c r="Q50" s="27"/>
      <c r="R50" s="28"/>
      <c r="S50" s="28"/>
      <c r="T50" s="27"/>
      <c r="U50" s="27"/>
      <c r="V50" s="27"/>
      <c r="W50" s="27"/>
      <c r="X50" s="27"/>
      <c r="Y50" s="27"/>
      <c r="Z50" s="11"/>
    </row>
    <row r="51" spans="1:26" ht="14.5" customHeight="1" x14ac:dyDescent="0.3">
      <c r="A51" s="6">
        <v>185099</v>
      </c>
      <c r="B51" s="7" t="s">
        <v>105</v>
      </c>
      <c r="C51" s="8" t="str">
        <f>VLOOKUP(A51,[1]Hoja1!$A:$D,4,0)</f>
        <v>ORTOPEDIA</v>
      </c>
      <c r="D51" s="9">
        <v>500</v>
      </c>
      <c r="E51" s="26"/>
      <c r="F51" s="27"/>
      <c r="G51" s="27"/>
      <c r="H51" s="27"/>
      <c r="I51" s="27"/>
      <c r="J51" s="33"/>
      <c r="K51" s="27"/>
      <c r="L51" s="27"/>
      <c r="M51" s="27"/>
      <c r="N51" s="27"/>
      <c r="O51" s="27"/>
      <c r="P51" s="27"/>
      <c r="Q51" s="27"/>
      <c r="R51" s="28"/>
      <c r="S51" s="28"/>
      <c r="T51" s="27"/>
      <c r="U51" s="27"/>
      <c r="V51" s="27"/>
      <c r="W51" s="27"/>
      <c r="X51" s="27"/>
      <c r="Y51" s="27"/>
      <c r="Z51" s="11"/>
    </row>
    <row r="52" spans="1:26" ht="14.5" customHeight="1" x14ac:dyDescent="0.3">
      <c r="A52" s="6">
        <v>200063</v>
      </c>
      <c r="B52" s="7" t="s">
        <v>191</v>
      </c>
      <c r="C52" s="8" t="str">
        <f>VLOOKUP(A52,[1]Hoja1!$A:$D,4,0)</f>
        <v>CLINICO</v>
      </c>
      <c r="D52" s="9">
        <f>VLOOKUP(A52,[1]Hoja1!$A:$J,10,0)</f>
        <v>600</v>
      </c>
      <c r="E52" s="26"/>
      <c r="F52" s="27"/>
      <c r="G52" s="27"/>
      <c r="H52" s="27"/>
      <c r="I52" s="27"/>
      <c r="J52" s="33"/>
      <c r="K52" s="27"/>
      <c r="L52" s="27"/>
      <c r="M52" s="27"/>
      <c r="N52" s="27"/>
      <c r="O52" s="27"/>
      <c r="P52" s="27"/>
      <c r="Q52" s="27"/>
      <c r="R52" s="28"/>
      <c r="S52" s="28"/>
      <c r="T52" s="27"/>
      <c r="U52" s="27"/>
      <c r="V52" s="27"/>
      <c r="W52" s="27"/>
      <c r="X52" s="27"/>
      <c r="Y52" s="27"/>
      <c r="Z52" s="11"/>
    </row>
    <row r="53" spans="1:26" ht="14.5" customHeight="1" x14ac:dyDescent="0.3">
      <c r="A53" s="6">
        <v>200064</v>
      </c>
      <c r="B53" s="7" t="s">
        <v>192</v>
      </c>
      <c r="C53" s="8" t="str">
        <f>VLOOKUP(A53,[1]Hoja1!$A:$D,4,0)</f>
        <v>CLINICO</v>
      </c>
      <c r="D53" s="9">
        <v>12000</v>
      </c>
      <c r="E53" s="26"/>
      <c r="F53" s="27"/>
      <c r="G53" s="27"/>
      <c r="H53" s="27"/>
      <c r="I53" s="27"/>
      <c r="J53" s="33"/>
      <c r="K53" s="27"/>
      <c r="L53" s="27"/>
      <c r="M53" s="27"/>
      <c r="N53" s="27"/>
      <c r="O53" s="27"/>
      <c r="P53" s="27"/>
      <c r="Q53" s="27"/>
      <c r="R53" s="28"/>
      <c r="S53" s="28"/>
      <c r="T53" s="27"/>
      <c r="U53" s="27"/>
      <c r="V53" s="27"/>
      <c r="W53" s="27"/>
      <c r="X53" s="27"/>
      <c r="Y53" s="27"/>
      <c r="Z53" s="11"/>
    </row>
    <row r="54" spans="1:26" ht="14.5" customHeight="1" x14ac:dyDescent="0.3">
      <c r="A54" s="13">
        <v>210572</v>
      </c>
      <c r="B54" s="14" t="s">
        <v>1085</v>
      </c>
      <c r="C54" s="8" t="str">
        <f>VLOOKUP(A54,[1]Hoja1!$A:$D,4,0)</f>
        <v>CLINICO</v>
      </c>
      <c r="D54" s="9">
        <v>800</v>
      </c>
      <c r="E54" s="26"/>
      <c r="F54" s="27"/>
      <c r="G54" s="27"/>
      <c r="H54" s="27"/>
      <c r="I54" s="27"/>
      <c r="J54" s="33"/>
      <c r="K54" s="27"/>
      <c r="L54" s="27"/>
      <c r="M54" s="27"/>
      <c r="N54" s="27"/>
      <c r="O54" s="27"/>
      <c r="P54" s="27"/>
      <c r="Q54" s="27"/>
      <c r="R54" s="28"/>
      <c r="S54" s="28"/>
      <c r="T54" s="27"/>
      <c r="U54" s="27"/>
      <c r="V54" s="27"/>
      <c r="W54" s="27"/>
      <c r="X54" s="27"/>
      <c r="Y54" s="27"/>
      <c r="Z54" s="11"/>
    </row>
    <row r="55" spans="1:26" ht="14.5" customHeight="1" x14ac:dyDescent="0.3">
      <c r="A55" s="13">
        <v>201036</v>
      </c>
      <c r="B55" s="14" t="s">
        <v>649</v>
      </c>
      <c r="C55" s="8" t="str">
        <f>VLOOKUP(A55,[1]Hoja1!$A:$D,4,0)</f>
        <v>CLINICO</v>
      </c>
      <c r="D55" s="9">
        <v>200</v>
      </c>
      <c r="E55" s="26"/>
      <c r="F55" s="27"/>
      <c r="G55" s="27"/>
      <c r="H55" s="27"/>
      <c r="I55" s="27"/>
      <c r="J55" s="33"/>
      <c r="K55" s="27"/>
      <c r="L55" s="27"/>
      <c r="M55" s="27"/>
      <c r="N55" s="27"/>
      <c r="O55" s="27"/>
      <c r="P55" s="27"/>
      <c r="Q55" s="27"/>
      <c r="R55" s="28"/>
      <c r="S55" s="28"/>
      <c r="T55" s="27"/>
      <c r="U55" s="27"/>
      <c r="V55" s="27"/>
      <c r="W55" s="27"/>
      <c r="X55" s="27"/>
      <c r="Y55" s="27"/>
      <c r="Z55" s="11"/>
    </row>
    <row r="56" spans="1:26" ht="14.5" customHeight="1" x14ac:dyDescent="0.3">
      <c r="A56" s="6">
        <v>204728</v>
      </c>
      <c r="B56" s="7" t="s">
        <v>821</v>
      </c>
      <c r="C56" s="8" t="str">
        <f>VLOOKUP(A56,[1]Hoja1!$A:$D,4,0)</f>
        <v>CLINICO</v>
      </c>
      <c r="D56" s="9">
        <v>200</v>
      </c>
      <c r="E56" s="26"/>
      <c r="F56" s="27"/>
      <c r="G56" s="27"/>
      <c r="H56" s="27"/>
      <c r="I56" s="27"/>
      <c r="J56" s="33"/>
      <c r="K56" s="27"/>
      <c r="L56" s="27"/>
      <c r="M56" s="27"/>
      <c r="N56" s="27"/>
      <c r="O56" s="27"/>
      <c r="P56" s="27"/>
      <c r="Q56" s="27"/>
      <c r="R56" s="28"/>
      <c r="S56" s="28"/>
      <c r="T56" s="27"/>
      <c r="U56" s="27"/>
      <c r="V56" s="27"/>
      <c r="W56" s="27"/>
      <c r="X56" s="27"/>
      <c r="Y56" s="27"/>
      <c r="Z56" s="11"/>
    </row>
    <row r="57" spans="1:26" ht="14.5" customHeight="1" x14ac:dyDescent="0.3">
      <c r="A57" s="6">
        <v>200067</v>
      </c>
      <c r="B57" s="7" t="s">
        <v>194</v>
      </c>
      <c r="C57" s="8" t="str">
        <f>VLOOKUP(A57,[1]Hoja1!$A:$D,4,0)</f>
        <v>CLINICO</v>
      </c>
      <c r="D57" s="9">
        <v>5000</v>
      </c>
      <c r="E57" s="26"/>
      <c r="F57" s="27"/>
      <c r="G57" s="27"/>
      <c r="H57" s="27"/>
      <c r="I57" s="27"/>
      <c r="J57" s="33"/>
      <c r="K57" s="27"/>
      <c r="L57" s="27"/>
      <c r="M57" s="27"/>
      <c r="N57" s="27"/>
      <c r="O57" s="27"/>
      <c r="P57" s="27"/>
      <c r="Q57" s="27"/>
      <c r="R57" s="28"/>
      <c r="S57" s="28"/>
      <c r="T57" s="27"/>
      <c r="U57" s="27"/>
      <c r="V57" s="27"/>
      <c r="W57" s="27"/>
      <c r="X57" s="27"/>
      <c r="Y57" s="27"/>
      <c r="Z57" s="11"/>
    </row>
    <row r="58" spans="1:26" ht="14.5" customHeight="1" x14ac:dyDescent="0.3">
      <c r="A58" s="6">
        <v>200071</v>
      </c>
      <c r="B58" s="7" t="s">
        <v>195</v>
      </c>
      <c r="C58" s="8" t="str">
        <f>VLOOKUP(A58,[1]Hoja1!$A:$D,4,0)</f>
        <v>CLINICO</v>
      </c>
      <c r="D58" s="9">
        <v>80000</v>
      </c>
      <c r="E58" s="26"/>
      <c r="F58" s="27"/>
      <c r="G58" s="27"/>
      <c r="H58" s="27"/>
      <c r="I58" s="27"/>
      <c r="J58" s="33"/>
      <c r="K58" s="27"/>
      <c r="L58" s="27"/>
      <c r="M58" s="27"/>
      <c r="N58" s="27"/>
      <c r="O58" s="27"/>
      <c r="P58" s="27"/>
      <c r="Q58" s="27"/>
      <c r="R58" s="28"/>
      <c r="S58" s="28"/>
      <c r="T58" s="27"/>
      <c r="U58" s="27"/>
      <c r="V58" s="27"/>
      <c r="W58" s="27"/>
      <c r="X58" s="27"/>
      <c r="Y58" s="27"/>
      <c r="Z58" s="11"/>
    </row>
    <row r="59" spans="1:26" ht="14.5" customHeight="1" x14ac:dyDescent="0.3">
      <c r="A59" s="6">
        <v>204088</v>
      </c>
      <c r="B59" s="7" t="s">
        <v>795</v>
      </c>
      <c r="C59" s="8" t="str">
        <f>VLOOKUP(A59,[1]Hoja1!$A:$D,4,0)</f>
        <v>CLINICO</v>
      </c>
      <c r="D59" s="9">
        <v>1200</v>
      </c>
      <c r="E59" s="26"/>
      <c r="F59" s="27"/>
      <c r="G59" s="27"/>
      <c r="H59" s="27"/>
      <c r="I59" s="27"/>
      <c r="J59" s="33"/>
      <c r="K59" s="27"/>
      <c r="L59" s="27"/>
      <c r="M59" s="27"/>
      <c r="N59" s="27"/>
      <c r="O59" s="27"/>
      <c r="P59" s="27"/>
      <c r="Q59" s="27"/>
      <c r="R59" s="28"/>
      <c r="S59" s="28"/>
      <c r="T59" s="27"/>
      <c r="U59" s="27"/>
      <c r="V59" s="27"/>
      <c r="W59" s="27"/>
      <c r="X59" s="27"/>
      <c r="Y59" s="27"/>
      <c r="Z59" s="11"/>
    </row>
    <row r="60" spans="1:26" ht="14.5" customHeight="1" x14ac:dyDescent="0.3">
      <c r="A60" s="6">
        <v>200072</v>
      </c>
      <c r="B60" s="7" t="s">
        <v>196</v>
      </c>
      <c r="C60" s="8" t="str">
        <f>VLOOKUP(A60,[1]Hoja1!$A:$D,4,0)</f>
        <v>CLINICO</v>
      </c>
      <c r="D60" s="9">
        <v>3000</v>
      </c>
      <c r="E60" s="26"/>
      <c r="F60" s="27"/>
      <c r="G60" s="27"/>
      <c r="H60" s="27"/>
      <c r="I60" s="27"/>
      <c r="J60" s="33"/>
      <c r="K60" s="27"/>
      <c r="L60" s="27"/>
      <c r="M60" s="27"/>
      <c r="N60" s="27"/>
      <c r="O60" s="27"/>
      <c r="P60" s="27"/>
      <c r="Q60" s="27"/>
      <c r="R60" s="28"/>
      <c r="S60" s="28"/>
      <c r="T60" s="27"/>
      <c r="U60" s="27"/>
      <c r="V60" s="27"/>
      <c r="W60" s="27"/>
      <c r="X60" s="27"/>
      <c r="Y60" s="27"/>
      <c r="Z60" s="11"/>
    </row>
    <row r="61" spans="1:26" ht="14.5" customHeight="1" x14ac:dyDescent="0.3">
      <c r="A61" s="6">
        <v>203955</v>
      </c>
      <c r="B61" s="7" t="s">
        <v>775</v>
      </c>
      <c r="C61" s="8" t="str">
        <f>VLOOKUP(A61,[1]Hoja1!$A:$D,4,0)</f>
        <v>CLINICO</v>
      </c>
      <c r="D61" s="9">
        <v>1500</v>
      </c>
      <c r="E61" s="26"/>
      <c r="F61" s="27"/>
      <c r="G61" s="27"/>
      <c r="H61" s="27"/>
      <c r="I61" s="27"/>
      <c r="J61" s="33"/>
      <c r="K61" s="27"/>
      <c r="L61" s="27"/>
      <c r="M61" s="27"/>
      <c r="N61" s="27"/>
      <c r="O61" s="27"/>
      <c r="P61" s="27"/>
      <c r="Q61" s="27"/>
      <c r="R61" s="28"/>
      <c r="S61" s="28"/>
      <c r="T61" s="27"/>
      <c r="U61" s="27"/>
      <c r="V61" s="27"/>
      <c r="W61" s="27"/>
      <c r="X61" s="27"/>
      <c r="Y61" s="27"/>
      <c r="Z61" s="11"/>
    </row>
    <row r="62" spans="1:26" ht="14.5" customHeight="1" x14ac:dyDescent="0.3">
      <c r="A62" s="6">
        <v>203953</v>
      </c>
      <c r="B62" s="7" t="s">
        <v>774</v>
      </c>
      <c r="C62" s="8" t="str">
        <f>VLOOKUP(A62,[1]Hoja1!$A:$D,4,0)</f>
        <v>CLINICO</v>
      </c>
      <c r="D62" s="9">
        <v>1500</v>
      </c>
      <c r="E62" s="30"/>
      <c r="F62" s="27"/>
      <c r="G62" s="27"/>
      <c r="H62" s="27"/>
      <c r="I62" s="27"/>
      <c r="J62" s="33"/>
      <c r="K62" s="27"/>
      <c r="L62" s="27"/>
      <c r="M62" s="27"/>
      <c r="N62" s="27"/>
      <c r="O62" s="27"/>
      <c r="P62" s="27"/>
      <c r="Q62" s="27"/>
      <c r="R62" s="28"/>
      <c r="S62" s="28"/>
      <c r="T62" s="27"/>
      <c r="U62" s="27"/>
      <c r="V62" s="27"/>
      <c r="W62" s="27"/>
      <c r="X62" s="27"/>
      <c r="Y62" s="27"/>
      <c r="Z62" s="11"/>
    </row>
    <row r="63" spans="1:26" ht="14.5" customHeight="1" x14ac:dyDescent="0.3">
      <c r="A63" s="6">
        <v>200085</v>
      </c>
      <c r="B63" s="7" t="s">
        <v>207</v>
      </c>
      <c r="C63" s="8" t="str">
        <f>VLOOKUP(A63,[1]Hoja1!$A:$D,4,0)</f>
        <v>CLINICO</v>
      </c>
      <c r="D63" s="9">
        <v>2500</v>
      </c>
      <c r="E63" s="26"/>
      <c r="F63" s="27"/>
      <c r="G63" s="27"/>
      <c r="H63" s="27"/>
      <c r="I63" s="27"/>
      <c r="J63" s="33"/>
      <c r="K63" s="27"/>
      <c r="L63" s="27"/>
      <c r="M63" s="27"/>
      <c r="N63" s="27"/>
      <c r="O63" s="27"/>
      <c r="P63" s="27"/>
      <c r="Q63" s="27"/>
      <c r="R63" s="28"/>
      <c r="S63" s="28"/>
      <c r="T63" s="27"/>
      <c r="U63" s="27"/>
      <c r="V63" s="27"/>
      <c r="W63" s="27"/>
      <c r="X63" s="27"/>
      <c r="Y63" s="27"/>
      <c r="Z63" s="11"/>
    </row>
    <row r="64" spans="1:26" ht="14.5" customHeight="1" x14ac:dyDescent="0.3">
      <c r="A64" s="6">
        <v>201037</v>
      </c>
      <c r="B64" s="7" t="s">
        <v>650</v>
      </c>
      <c r="C64" s="8" t="str">
        <f>VLOOKUP(A64,[1]Hoja1!$A:$D,4,0)</f>
        <v>CLINICO</v>
      </c>
      <c r="D64" s="9">
        <v>1500</v>
      </c>
      <c r="E64" s="26"/>
      <c r="F64" s="27"/>
      <c r="G64" s="27"/>
      <c r="H64" s="27"/>
      <c r="I64" s="27"/>
      <c r="J64" s="33"/>
      <c r="K64" s="27"/>
      <c r="L64" s="27"/>
      <c r="M64" s="27"/>
      <c r="N64" s="27"/>
      <c r="O64" s="27"/>
      <c r="P64" s="27"/>
      <c r="Q64" s="27"/>
      <c r="R64" s="28"/>
      <c r="S64" s="28"/>
      <c r="T64" s="27"/>
      <c r="U64" s="27"/>
      <c r="V64" s="27"/>
      <c r="W64" s="27"/>
      <c r="X64" s="27"/>
      <c r="Y64" s="27"/>
      <c r="Z64" s="11"/>
    </row>
    <row r="65" spans="1:26" ht="14.5" customHeight="1" x14ac:dyDescent="0.3">
      <c r="A65" s="6">
        <v>200074</v>
      </c>
      <c r="B65" s="7" t="s">
        <v>198</v>
      </c>
      <c r="C65" s="8" t="str">
        <f>VLOOKUP(A65,[1]Hoja1!$A:$D,4,0)</f>
        <v>CLINICO</v>
      </c>
      <c r="D65" s="9">
        <f>VLOOKUP(A65,[1]Hoja1!$A:$J,10,0)</f>
        <v>60000</v>
      </c>
      <c r="E65" s="26"/>
      <c r="F65" s="27"/>
      <c r="G65" s="27"/>
      <c r="H65" s="27"/>
      <c r="I65" s="27"/>
      <c r="J65" s="33"/>
      <c r="K65" s="27"/>
      <c r="L65" s="27"/>
      <c r="M65" s="27"/>
      <c r="N65" s="27"/>
      <c r="O65" s="27"/>
      <c r="P65" s="27"/>
      <c r="Q65" s="27"/>
      <c r="R65" s="28"/>
      <c r="S65" s="28"/>
      <c r="T65" s="27"/>
      <c r="U65" s="27"/>
      <c r="V65" s="27"/>
      <c r="W65" s="27"/>
      <c r="X65" s="27"/>
      <c r="Y65" s="27"/>
      <c r="Z65" s="11"/>
    </row>
    <row r="66" spans="1:26" ht="14.5" customHeight="1" x14ac:dyDescent="0.3">
      <c r="A66" s="6">
        <v>200065</v>
      </c>
      <c r="B66" s="7" t="s">
        <v>193</v>
      </c>
      <c r="C66" s="8" t="str">
        <f>VLOOKUP(A66,[1]Hoja1!$A:$D,4,0)</f>
        <v>CLINICO</v>
      </c>
      <c r="D66" s="9">
        <v>7000</v>
      </c>
      <c r="E66" s="26"/>
      <c r="F66" s="27"/>
      <c r="G66" s="27"/>
      <c r="H66" s="27"/>
      <c r="I66" s="27"/>
      <c r="J66" s="33"/>
      <c r="K66" s="27"/>
      <c r="L66" s="27"/>
      <c r="M66" s="27"/>
      <c r="N66" s="27"/>
      <c r="O66" s="27"/>
      <c r="P66" s="27"/>
      <c r="Q66" s="27"/>
      <c r="R66" s="28"/>
      <c r="S66" s="28"/>
      <c r="T66" s="27"/>
      <c r="U66" s="27"/>
      <c r="V66" s="27"/>
      <c r="W66" s="27"/>
      <c r="X66" s="27"/>
      <c r="Y66" s="27"/>
      <c r="Z66" s="11"/>
    </row>
    <row r="67" spans="1:26" ht="14.5" customHeight="1" x14ac:dyDescent="0.3">
      <c r="A67" s="6">
        <v>200075</v>
      </c>
      <c r="B67" s="7" t="s">
        <v>199</v>
      </c>
      <c r="C67" s="8" t="str">
        <f>VLOOKUP(A67,[1]Hoja1!$A:$D,4,0)</f>
        <v>CLINICO</v>
      </c>
      <c r="D67" s="9">
        <v>5000</v>
      </c>
      <c r="E67" s="26"/>
      <c r="F67" s="27"/>
      <c r="G67" s="27"/>
      <c r="H67" s="27"/>
      <c r="I67" s="27"/>
      <c r="J67" s="33"/>
      <c r="K67" s="27"/>
      <c r="L67" s="27"/>
      <c r="M67" s="27"/>
      <c r="N67" s="27"/>
      <c r="O67" s="27"/>
      <c r="P67" s="27"/>
      <c r="Q67" s="27"/>
      <c r="R67" s="28"/>
      <c r="S67" s="28"/>
      <c r="T67" s="27"/>
      <c r="U67" s="27"/>
      <c r="V67" s="27"/>
      <c r="W67" s="27"/>
      <c r="X67" s="27"/>
      <c r="Y67" s="27"/>
      <c r="Z67" s="11"/>
    </row>
    <row r="68" spans="1:26" ht="14.5" customHeight="1" x14ac:dyDescent="0.3">
      <c r="A68" s="6">
        <v>200076</v>
      </c>
      <c r="B68" s="7" t="s">
        <v>200</v>
      </c>
      <c r="C68" s="8" t="str">
        <f>VLOOKUP(A68,[1]Hoja1!$A:$D,4,0)</f>
        <v>CLINICO</v>
      </c>
      <c r="D68" s="9">
        <v>6000</v>
      </c>
      <c r="E68" s="26"/>
      <c r="F68" s="27"/>
      <c r="G68" s="27"/>
      <c r="H68" s="27"/>
      <c r="I68" s="27"/>
      <c r="J68" s="33"/>
      <c r="K68" s="27"/>
      <c r="L68" s="27"/>
      <c r="M68" s="27"/>
      <c r="N68" s="27"/>
      <c r="O68" s="27"/>
      <c r="P68" s="27"/>
      <c r="Q68" s="27"/>
      <c r="R68" s="28"/>
      <c r="S68" s="28"/>
      <c r="T68" s="27"/>
      <c r="U68" s="27"/>
      <c r="V68" s="27"/>
      <c r="W68" s="27"/>
      <c r="X68" s="27"/>
      <c r="Y68" s="27"/>
      <c r="Z68" s="11"/>
    </row>
    <row r="69" spans="1:26" ht="14.5" customHeight="1" x14ac:dyDescent="0.3">
      <c r="A69" s="6">
        <v>194070</v>
      </c>
      <c r="B69" s="7" t="s">
        <v>152</v>
      </c>
      <c r="C69" s="8" t="str">
        <f>VLOOKUP(A69,[1]Hoja1!$A:$D,4,0)</f>
        <v>CLINICO</v>
      </c>
      <c r="D69" s="9">
        <f>VLOOKUP(A69,[1]Hoja1!$A:$J,10,0)</f>
        <v>300</v>
      </c>
      <c r="E69" s="26"/>
      <c r="F69" s="27"/>
      <c r="G69" s="27"/>
      <c r="H69" s="27"/>
      <c r="I69" s="27"/>
      <c r="J69" s="33"/>
      <c r="K69" s="27"/>
      <c r="L69" s="27"/>
      <c r="M69" s="27"/>
      <c r="N69" s="27"/>
      <c r="O69" s="27"/>
      <c r="P69" s="27"/>
      <c r="Q69" s="27"/>
      <c r="R69" s="28"/>
      <c r="S69" s="28"/>
      <c r="T69" s="27"/>
      <c r="U69" s="27"/>
      <c r="V69" s="27"/>
      <c r="W69" s="27"/>
      <c r="X69" s="27"/>
      <c r="Y69" s="27"/>
      <c r="Z69" s="11"/>
    </row>
    <row r="70" spans="1:26" ht="14.5" customHeight="1" x14ac:dyDescent="0.3">
      <c r="A70" s="6">
        <v>194069</v>
      </c>
      <c r="B70" s="7" t="s">
        <v>151</v>
      </c>
      <c r="C70" s="8" t="str">
        <f>VLOOKUP(A70,[1]Hoja1!$A:$D,4,0)</f>
        <v>CLINICO</v>
      </c>
      <c r="D70" s="9">
        <f>VLOOKUP(A70,[1]Hoja1!$A:$J,10,0)</f>
        <v>450</v>
      </c>
      <c r="E70" s="26"/>
      <c r="F70" s="27"/>
      <c r="G70" s="27"/>
      <c r="H70" s="27"/>
      <c r="I70" s="27"/>
      <c r="J70" s="33"/>
      <c r="K70" s="27"/>
      <c r="L70" s="27"/>
      <c r="M70" s="27"/>
      <c r="N70" s="27"/>
      <c r="O70" s="27"/>
      <c r="P70" s="27"/>
      <c r="Q70" s="27"/>
      <c r="R70" s="28"/>
      <c r="S70" s="28"/>
      <c r="T70" s="27"/>
      <c r="U70" s="27"/>
      <c r="V70" s="27"/>
      <c r="W70" s="27"/>
      <c r="X70" s="27"/>
      <c r="Y70" s="27"/>
      <c r="Z70" s="11"/>
    </row>
    <row r="71" spans="1:26" ht="14.5" customHeight="1" x14ac:dyDescent="0.3">
      <c r="A71" s="6">
        <v>200660</v>
      </c>
      <c r="B71" s="7" t="s">
        <v>521</v>
      </c>
      <c r="C71" s="8" t="str">
        <f>VLOOKUP(A71,[1]Hoja1!$A:$D,4,0)</f>
        <v>CLINICO</v>
      </c>
      <c r="D71" s="9">
        <v>6000</v>
      </c>
      <c r="E71" s="26"/>
      <c r="F71" s="27"/>
      <c r="G71" s="27"/>
      <c r="H71" s="27"/>
      <c r="I71" s="27"/>
      <c r="J71" s="33"/>
      <c r="K71" s="27"/>
      <c r="L71" s="27"/>
      <c r="M71" s="27"/>
      <c r="N71" s="27"/>
      <c r="O71" s="27"/>
      <c r="P71" s="27"/>
      <c r="Q71" s="27"/>
      <c r="R71" s="28"/>
      <c r="S71" s="28"/>
      <c r="T71" s="27"/>
      <c r="U71" s="27"/>
      <c r="V71" s="27"/>
      <c r="W71" s="27"/>
      <c r="X71" s="27"/>
      <c r="Y71" s="27"/>
      <c r="Z71" s="11"/>
    </row>
    <row r="72" spans="1:26" ht="14.5" customHeight="1" x14ac:dyDescent="0.3">
      <c r="A72" s="6">
        <v>200082</v>
      </c>
      <c r="B72" s="7" t="s">
        <v>204</v>
      </c>
      <c r="C72" s="8" t="str">
        <f>VLOOKUP(A72,[1]Hoja1!$A:$D,4,0)</f>
        <v>CLINICO</v>
      </c>
      <c r="D72" s="9">
        <v>32000</v>
      </c>
      <c r="E72" s="26"/>
      <c r="F72" s="27"/>
      <c r="G72" s="27"/>
      <c r="H72" s="27"/>
      <c r="I72" s="27"/>
      <c r="J72" s="33"/>
      <c r="K72" s="27"/>
      <c r="L72" s="27"/>
      <c r="M72" s="27"/>
      <c r="N72" s="27"/>
      <c r="O72" s="27"/>
      <c r="P72" s="27"/>
      <c r="Q72" s="27"/>
      <c r="R72" s="28"/>
      <c r="S72" s="28"/>
      <c r="T72" s="27"/>
      <c r="U72" s="27"/>
      <c r="V72" s="27"/>
      <c r="W72" s="27"/>
      <c r="X72" s="27"/>
      <c r="Y72" s="27"/>
      <c r="Z72" s="11"/>
    </row>
    <row r="73" spans="1:26" ht="14.5" customHeight="1" x14ac:dyDescent="0.3">
      <c r="A73" s="6">
        <v>200083</v>
      </c>
      <c r="B73" s="7" t="s">
        <v>205</v>
      </c>
      <c r="C73" s="8" t="str">
        <f>VLOOKUP(A73,[1]Hoja1!$A:$D,4,0)</f>
        <v>CLINICO</v>
      </c>
      <c r="D73" s="9">
        <v>3000</v>
      </c>
      <c r="E73" s="26"/>
      <c r="F73" s="27"/>
      <c r="G73" s="27"/>
      <c r="H73" s="27"/>
      <c r="I73" s="27"/>
      <c r="J73" s="33"/>
      <c r="K73" s="27"/>
      <c r="L73" s="27"/>
      <c r="M73" s="27"/>
      <c r="N73" s="27"/>
      <c r="O73" s="27"/>
      <c r="P73" s="27"/>
      <c r="Q73" s="27"/>
      <c r="R73" s="28"/>
      <c r="S73" s="28"/>
      <c r="T73" s="27"/>
      <c r="U73" s="27"/>
      <c r="V73" s="27"/>
      <c r="W73" s="27"/>
      <c r="X73" s="27"/>
      <c r="Y73" s="27"/>
      <c r="Z73" s="11"/>
    </row>
    <row r="74" spans="1:26" ht="14.5" customHeight="1" x14ac:dyDescent="0.3">
      <c r="A74" s="6">
        <v>200077</v>
      </c>
      <c r="B74" s="7" t="s">
        <v>201</v>
      </c>
      <c r="C74" s="8" t="str">
        <f>VLOOKUP(A74,[1]Hoja1!$A:$D,4,0)</f>
        <v>CLINICO</v>
      </c>
      <c r="D74" s="9">
        <v>22000</v>
      </c>
      <c r="E74" s="26"/>
      <c r="F74" s="27"/>
      <c r="G74" s="27"/>
      <c r="H74" s="27"/>
      <c r="I74" s="27"/>
      <c r="J74" s="33"/>
      <c r="K74" s="27"/>
      <c r="L74" s="27"/>
      <c r="M74" s="27"/>
      <c r="N74" s="27"/>
      <c r="O74" s="27"/>
      <c r="P74" s="27"/>
      <c r="Q74" s="27"/>
      <c r="R74" s="28"/>
      <c r="S74" s="28"/>
      <c r="T74" s="27"/>
      <c r="U74" s="27"/>
      <c r="V74" s="27"/>
      <c r="W74" s="27"/>
      <c r="X74" s="27"/>
      <c r="Y74" s="27"/>
      <c r="Z74" s="11"/>
    </row>
    <row r="75" spans="1:26" ht="14.5" customHeight="1" x14ac:dyDescent="0.3">
      <c r="A75" s="6">
        <v>200079</v>
      </c>
      <c r="B75" s="7" t="s">
        <v>202</v>
      </c>
      <c r="C75" s="8" t="str">
        <f>VLOOKUP(A75,[1]Hoja1!$A:$D,4,0)</f>
        <v>CLINICO</v>
      </c>
      <c r="D75" s="9">
        <v>38000</v>
      </c>
      <c r="E75" s="26"/>
      <c r="F75" s="27"/>
      <c r="G75" s="27"/>
      <c r="H75" s="27"/>
      <c r="I75" s="27"/>
      <c r="J75" s="33"/>
      <c r="K75" s="27"/>
      <c r="L75" s="27"/>
      <c r="M75" s="27"/>
      <c r="N75" s="27"/>
      <c r="O75" s="27"/>
      <c r="P75" s="27"/>
      <c r="Q75" s="27"/>
      <c r="R75" s="28"/>
      <c r="S75" s="28"/>
      <c r="T75" s="27"/>
      <c r="U75" s="27"/>
      <c r="V75" s="27"/>
      <c r="W75" s="27"/>
      <c r="X75" s="27"/>
      <c r="Y75" s="27"/>
      <c r="Z75" s="11"/>
    </row>
    <row r="76" spans="1:26" ht="14.5" customHeight="1" x14ac:dyDescent="0.3">
      <c r="A76" s="6">
        <v>200080</v>
      </c>
      <c r="B76" s="7" t="s">
        <v>203</v>
      </c>
      <c r="C76" s="8" t="str">
        <f>VLOOKUP(A76,[1]Hoja1!$A:$D,4,0)</f>
        <v>CLINICO</v>
      </c>
      <c r="D76" s="9">
        <v>30000</v>
      </c>
      <c r="E76" s="26"/>
      <c r="F76" s="27"/>
      <c r="G76" s="27"/>
      <c r="H76" s="27"/>
      <c r="I76" s="27"/>
      <c r="J76" s="33"/>
      <c r="K76" s="27"/>
      <c r="L76" s="27"/>
      <c r="M76" s="27"/>
      <c r="N76" s="27"/>
      <c r="O76" s="27"/>
      <c r="P76" s="27"/>
      <c r="Q76" s="27"/>
      <c r="R76" s="28"/>
      <c r="S76" s="28"/>
      <c r="T76" s="27"/>
      <c r="U76" s="27"/>
      <c r="V76" s="27"/>
      <c r="W76" s="27"/>
      <c r="X76" s="27"/>
      <c r="Y76" s="27"/>
      <c r="Z76" s="11"/>
    </row>
    <row r="77" spans="1:26" ht="14.5" customHeight="1" x14ac:dyDescent="0.3">
      <c r="A77" s="6">
        <v>201038</v>
      </c>
      <c r="B77" s="7" t="s">
        <v>651</v>
      </c>
      <c r="C77" s="8" t="str">
        <f>VLOOKUP(A77,[1]Hoja1!$A:$D,4,0)</f>
        <v>CLINICO</v>
      </c>
      <c r="D77" s="9">
        <v>700</v>
      </c>
      <c r="E77" s="26"/>
      <c r="F77" s="27"/>
      <c r="G77" s="27"/>
      <c r="H77" s="27"/>
      <c r="I77" s="27"/>
      <c r="J77" s="33"/>
      <c r="K77" s="27"/>
      <c r="L77" s="27"/>
      <c r="M77" s="27"/>
      <c r="N77" s="27"/>
      <c r="O77" s="27"/>
      <c r="P77" s="27"/>
      <c r="Q77" s="27"/>
      <c r="R77" s="28"/>
      <c r="S77" s="28"/>
      <c r="T77" s="27"/>
      <c r="U77" s="27"/>
      <c r="V77" s="27"/>
      <c r="W77" s="27"/>
      <c r="X77" s="27"/>
      <c r="Y77" s="27"/>
      <c r="Z77" s="11"/>
    </row>
    <row r="78" spans="1:26" ht="14.5" customHeight="1" x14ac:dyDescent="0.3">
      <c r="A78" s="6">
        <v>200084</v>
      </c>
      <c r="B78" s="7" t="s">
        <v>206</v>
      </c>
      <c r="C78" s="8" t="str">
        <f>VLOOKUP(A78,[1]Hoja1!$A:$D,4,0)</f>
        <v>CLINICO</v>
      </c>
      <c r="D78" s="9">
        <v>40000</v>
      </c>
      <c r="E78" s="26"/>
      <c r="F78" s="27"/>
      <c r="G78" s="27"/>
      <c r="H78" s="27"/>
      <c r="I78" s="27"/>
      <c r="J78" s="33"/>
      <c r="K78" s="27"/>
      <c r="L78" s="27"/>
      <c r="M78" s="27"/>
      <c r="N78" s="27"/>
      <c r="O78" s="27"/>
      <c r="P78" s="27"/>
      <c r="Q78" s="27"/>
      <c r="R78" s="28"/>
      <c r="S78" s="28"/>
      <c r="T78" s="27"/>
      <c r="U78" s="27"/>
      <c r="V78" s="27"/>
      <c r="W78" s="27"/>
      <c r="X78" s="27"/>
      <c r="Y78" s="27"/>
      <c r="Z78" s="11"/>
    </row>
    <row r="79" spans="1:26" ht="14.5" customHeight="1" x14ac:dyDescent="0.3">
      <c r="A79" s="6">
        <v>201407</v>
      </c>
      <c r="B79" s="7" t="s">
        <v>717</v>
      </c>
      <c r="C79" s="8" t="str">
        <f>VLOOKUP(A79,[1]Hoja1!$A:$D,4,0)</f>
        <v>CLINICO</v>
      </c>
      <c r="D79" s="9">
        <v>300</v>
      </c>
      <c r="E79" s="26"/>
      <c r="F79" s="27"/>
      <c r="G79" s="27"/>
      <c r="H79" s="27"/>
      <c r="I79" s="27"/>
      <c r="J79" s="33"/>
      <c r="K79" s="27"/>
      <c r="L79" s="27"/>
      <c r="M79" s="27"/>
      <c r="N79" s="27"/>
      <c r="O79" s="27"/>
      <c r="P79" s="27"/>
      <c r="Q79" s="27"/>
      <c r="R79" s="28"/>
      <c r="S79" s="28"/>
      <c r="T79" s="27"/>
      <c r="U79" s="27"/>
      <c r="V79" s="27"/>
      <c r="W79" s="27"/>
      <c r="X79" s="27"/>
      <c r="Y79" s="27"/>
      <c r="Z79" s="11"/>
    </row>
    <row r="80" spans="1:26" ht="14.5" customHeight="1" x14ac:dyDescent="0.3">
      <c r="A80" s="6">
        <v>211452</v>
      </c>
      <c r="B80" s="7" t="s">
        <v>993</v>
      </c>
      <c r="C80" s="8" t="str">
        <f>VLOOKUP(A80,[1]Hoja1!$A:$D,4,0)</f>
        <v>CLINICO</v>
      </c>
      <c r="D80" s="9">
        <v>300</v>
      </c>
      <c r="E80" s="26"/>
      <c r="F80" s="27"/>
      <c r="G80" s="27"/>
      <c r="H80" s="27"/>
      <c r="I80" s="27"/>
      <c r="J80" s="33"/>
      <c r="K80" s="27"/>
      <c r="L80" s="27"/>
      <c r="M80" s="27"/>
      <c r="N80" s="27"/>
      <c r="O80" s="27"/>
      <c r="P80" s="27"/>
      <c r="Q80" s="27"/>
      <c r="R80" s="28"/>
      <c r="S80" s="28"/>
      <c r="T80" s="27"/>
      <c r="U80" s="27"/>
      <c r="V80" s="27"/>
      <c r="W80" s="27"/>
      <c r="X80" s="27"/>
      <c r="Y80" s="27"/>
      <c r="Z80" s="11"/>
    </row>
    <row r="81" spans="1:26" ht="14.5" customHeight="1" x14ac:dyDescent="0.3">
      <c r="A81" s="6">
        <v>201307</v>
      </c>
      <c r="B81" s="7" t="s">
        <v>707</v>
      </c>
      <c r="C81" s="8" t="s">
        <v>1037</v>
      </c>
      <c r="D81" s="9">
        <v>200</v>
      </c>
      <c r="E81" s="26"/>
      <c r="F81" s="27"/>
      <c r="G81" s="27"/>
      <c r="H81" s="27"/>
      <c r="I81" s="27"/>
      <c r="J81" s="33"/>
      <c r="K81" s="27"/>
      <c r="L81" s="27"/>
      <c r="M81" s="27"/>
      <c r="N81" s="27"/>
      <c r="O81" s="27"/>
      <c r="P81" s="27"/>
      <c r="Q81" s="27"/>
      <c r="R81" s="28"/>
      <c r="S81" s="28"/>
      <c r="T81" s="27"/>
      <c r="U81" s="27"/>
      <c r="V81" s="27"/>
      <c r="W81" s="27"/>
      <c r="X81" s="27"/>
      <c r="Y81" s="27"/>
      <c r="Z81" s="11"/>
    </row>
    <row r="82" spans="1:26" ht="14.5" customHeight="1" x14ac:dyDescent="0.3">
      <c r="A82" s="6">
        <v>201309</v>
      </c>
      <c r="B82" s="7" t="s">
        <v>708</v>
      </c>
      <c r="C82" s="8" t="s">
        <v>1037</v>
      </c>
      <c r="D82" s="9">
        <v>200</v>
      </c>
      <c r="E82" s="26"/>
      <c r="F82" s="27"/>
      <c r="G82" s="27"/>
      <c r="H82" s="27"/>
      <c r="I82" s="27"/>
      <c r="J82" s="33"/>
      <c r="K82" s="27"/>
      <c r="L82" s="27"/>
      <c r="M82" s="27"/>
      <c r="N82" s="27"/>
      <c r="O82" s="27"/>
      <c r="P82" s="27"/>
      <c r="Q82" s="27"/>
      <c r="R82" s="28"/>
      <c r="S82" s="28"/>
      <c r="T82" s="27"/>
      <c r="U82" s="27"/>
      <c r="V82" s="27"/>
      <c r="W82" s="27"/>
      <c r="X82" s="27"/>
      <c r="Y82" s="27"/>
      <c r="Z82" s="11"/>
    </row>
    <row r="83" spans="1:26" ht="14.5" customHeight="1" x14ac:dyDescent="0.3">
      <c r="A83" s="12">
        <v>208983</v>
      </c>
      <c r="B83" s="7" t="s">
        <v>920</v>
      </c>
      <c r="C83" s="8" t="str">
        <f>VLOOKUP(A83,[1]Hoja1!$A:$D,4,0)</f>
        <v>CLINICO</v>
      </c>
      <c r="D83" s="9">
        <v>50</v>
      </c>
      <c r="E83" s="26"/>
      <c r="F83" s="27"/>
      <c r="G83" s="27"/>
      <c r="H83" s="27"/>
      <c r="I83" s="27"/>
      <c r="J83" s="33"/>
      <c r="K83" s="27"/>
      <c r="L83" s="27"/>
      <c r="M83" s="27"/>
      <c r="N83" s="27"/>
      <c r="O83" s="27"/>
      <c r="P83" s="27"/>
      <c r="Q83" s="27"/>
      <c r="R83" s="28"/>
      <c r="S83" s="28"/>
      <c r="T83" s="27"/>
      <c r="U83" s="27"/>
      <c r="V83" s="27"/>
      <c r="W83" s="27"/>
      <c r="X83" s="27"/>
      <c r="Y83" s="27"/>
      <c r="Z83" s="11"/>
    </row>
    <row r="84" spans="1:26" ht="14.5" customHeight="1" x14ac:dyDescent="0.3">
      <c r="A84" s="6">
        <v>206406</v>
      </c>
      <c r="B84" s="7" t="s">
        <v>869</v>
      </c>
      <c r="C84" s="8" t="s">
        <v>1037</v>
      </c>
      <c r="D84" s="9">
        <v>100</v>
      </c>
      <c r="E84" s="26"/>
      <c r="F84" s="27"/>
      <c r="G84" s="27"/>
      <c r="H84" s="27"/>
      <c r="I84" s="27"/>
      <c r="J84" s="33"/>
      <c r="K84" s="27"/>
      <c r="L84" s="27"/>
      <c r="M84" s="27"/>
      <c r="N84" s="27"/>
      <c r="O84" s="27"/>
      <c r="P84" s="27"/>
      <c r="Q84" s="27"/>
      <c r="R84" s="28"/>
      <c r="S84" s="28"/>
      <c r="T84" s="27"/>
      <c r="U84" s="27"/>
      <c r="V84" s="27"/>
      <c r="W84" s="27"/>
      <c r="X84" s="27"/>
      <c r="Y84" s="27"/>
      <c r="Z84" s="11"/>
    </row>
    <row r="85" spans="1:26" ht="14.5" customHeight="1" x14ac:dyDescent="0.3">
      <c r="A85" s="6">
        <v>204803</v>
      </c>
      <c r="B85" s="7" t="s">
        <v>823</v>
      </c>
      <c r="C85" s="8" t="str">
        <f>VLOOKUP(A85,[1]Hoja1!$A:$D,4,0)</f>
        <v>CLINICO</v>
      </c>
      <c r="D85" s="9">
        <v>150</v>
      </c>
      <c r="E85" s="26"/>
      <c r="F85" s="27"/>
      <c r="G85" s="27"/>
      <c r="H85" s="27"/>
      <c r="I85" s="27"/>
      <c r="J85" s="33"/>
      <c r="K85" s="27"/>
      <c r="L85" s="27"/>
      <c r="M85" s="27"/>
      <c r="N85" s="27"/>
      <c r="O85" s="27"/>
      <c r="P85" s="27"/>
      <c r="Q85" s="27"/>
      <c r="R85" s="28"/>
      <c r="S85" s="28"/>
      <c r="T85" s="27"/>
      <c r="U85" s="27"/>
      <c r="V85" s="27"/>
      <c r="W85" s="27"/>
      <c r="X85" s="27"/>
      <c r="Y85" s="27"/>
      <c r="Z85" s="11"/>
    </row>
    <row r="86" spans="1:26" ht="14.5" customHeight="1" x14ac:dyDescent="0.3">
      <c r="A86" s="6">
        <v>200417</v>
      </c>
      <c r="B86" s="7" t="s">
        <v>393</v>
      </c>
      <c r="C86" s="8" t="str">
        <f>VLOOKUP(A86,[1]Hoja1!$A:$D,4,0)</f>
        <v>CLINICO</v>
      </c>
      <c r="D86" s="9">
        <v>300</v>
      </c>
      <c r="E86" s="26"/>
      <c r="F86" s="27"/>
      <c r="G86" s="27"/>
      <c r="H86" s="27"/>
      <c r="I86" s="27"/>
      <c r="J86" s="33"/>
      <c r="K86" s="27"/>
      <c r="L86" s="27"/>
      <c r="M86" s="27"/>
      <c r="N86" s="27"/>
      <c r="O86" s="27"/>
      <c r="P86" s="27"/>
      <c r="Q86" s="27"/>
      <c r="R86" s="28"/>
      <c r="S86" s="28"/>
      <c r="T86" s="27"/>
      <c r="U86" s="27"/>
      <c r="V86" s="27"/>
      <c r="W86" s="27"/>
      <c r="X86" s="27"/>
      <c r="Y86" s="27"/>
      <c r="Z86" s="11"/>
    </row>
    <row r="87" spans="1:26" ht="14.5" customHeight="1" x14ac:dyDescent="0.3">
      <c r="A87" s="6">
        <v>203964</v>
      </c>
      <c r="B87" s="7" t="s">
        <v>776</v>
      </c>
      <c r="C87" s="8" t="str">
        <f>VLOOKUP(A87,[1]Hoja1!$A:$D,4,0)</f>
        <v>CLINICO</v>
      </c>
      <c r="D87" s="9">
        <v>150</v>
      </c>
      <c r="E87" s="26"/>
      <c r="F87" s="27"/>
      <c r="G87" s="27"/>
      <c r="H87" s="27"/>
      <c r="I87" s="27"/>
      <c r="J87" s="33"/>
      <c r="K87" s="27"/>
      <c r="L87" s="27"/>
      <c r="M87" s="27"/>
      <c r="N87" s="27"/>
      <c r="O87" s="27"/>
      <c r="P87" s="27"/>
      <c r="Q87" s="27"/>
      <c r="R87" s="28"/>
      <c r="S87" s="28"/>
      <c r="T87" s="27"/>
      <c r="U87" s="27"/>
      <c r="V87" s="27"/>
      <c r="W87" s="27"/>
      <c r="X87" s="27"/>
      <c r="Y87" s="27"/>
      <c r="Z87" s="11"/>
    </row>
    <row r="88" spans="1:26" ht="14.5" customHeight="1" x14ac:dyDescent="0.3">
      <c r="A88" s="6">
        <v>200088</v>
      </c>
      <c r="B88" s="7" t="s">
        <v>208</v>
      </c>
      <c r="C88" s="8" t="str">
        <f>VLOOKUP(A88,[1]Hoja1!$A:$D,4,0)</f>
        <v>CLINICO</v>
      </c>
      <c r="D88" s="9">
        <v>85000</v>
      </c>
      <c r="E88" s="26"/>
      <c r="F88" s="27"/>
      <c r="G88" s="27"/>
      <c r="H88" s="27"/>
      <c r="I88" s="27"/>
      <c r="J88" s="33"/>
      <c r="K88" s="27"/>
      <c r="L88" s="27"/>
      <c r="M88" s="27"/>
      <c r="N88" s="27"/>
      <c r="O88" s="27"/>
      <c r="P88" s="27"/>
      <c r="Q88" s="27"/>
      <c r="R88" s="28"/>
      <c r="S88" s="28"/>
      <c r="T88" s="27"/>
      <c r="U88" s="27"/>
      <c r="V88" s="27"/>
      <c r="W88" s="27"/>
      <c r="X88" s="27"/>
      <c r="Y88" s="27"/>
      <c r="Z88" s="11"/>
    </row>
    <row r="89" spans="1:26" ht="14.5" customHeight="1" x14ac:dyDescent="0.3">
      <c r="A89" s="6">
        <v>200096</v>
      </c>
      <c r="B89" s="7" t="s">
        <v>210</v>
      </c>
      <c r="C89" s="8" t="str">
        <f>VLOOKUP(A89,[1]Hoja1!$A:$D,4,0)</f>
        <v>CLINICO</v>
      </c>
      <c r="D89" s="9">
        <v>80000</v>
      </c>
      <c r="E89" s="26"/>
      <c r="F89" s="27"/>
      <c r="G89" s="27"/>
      <c r="H89" s="27"/>
      <c r="I89" s="27"/>
      <c r="J89" s="33"/>
      <c r="K89" s="27"/>
      <c r="L89" s="27"/>
      <c r="M89" s="27"/>
      <c r="N89" s="27"/>
      <c r="O89" s="27"/>
      <c r="P89" s="27"/>
      <c r="Q89" s="27"/>
      <c r="R89" s="28"/>
      <c r="S89" s="28"/>
      <c r="T89" s="27"/>
      <c r="U89" s="27"/>
      <c r="V89" s="27"/>
      <c r="W89" s="27"/>
      <c r="X89" s="27"/>
      <c r="Y89" s="27"/>
      <c r="Z89" s="11"/>
    </row>
    <row r="90" spans="1:26" ht="14.5" customHeight="1" x14ac:dyDescent="0.3">
      <c r="A90" s="6">
        <v>200095</v>
      </c>
      <c r="B90" s="7" t="s">
        <v>209</v>
      </c>
      <c r="C90" s="8" t="str">
        <f>VLOOKUP(A90,[1]Hoja1!$A:$D,4,0)</f>
        <v>CLINICO</v>
      </c>
      <c r="D90" s="9">
        <f>VLOOKUP(A90,[1]Hoja1!$A:$J,10,0)</f>
        <v>1200</v>
      </c>
      <c r="E90" s="26"/>
      <c r="F90" s="27"/>
      <c r="G90" s="27"/>
      <c r="H90" s="27"/>
      <c r="I90" s="27"/>
      <c r="J90" s="33"/>
      <c r="K90" s="27"/>
      <c r="L90" s="27"/>
      <c r="M90" s="27"/>
      <c r="N90" s="27"/>
      <c r="O90" s="27"/>
      <c r="P90" s="27"/>
      <c r="Q90" s="27"/>
      <c r="R90" s="28"/>
      <c r="S90" s="28"/>
      <c r="T90" s="27"/>
      <c r="U90" s="27"/>
      <c r="V90" s="27"/>
      <c r="W90" s="27"/>
      <c r="X90" s="27"/>
      <c r="Y90" s="27"/>
      <c r="Z90" s="11"/>
    </row>
    <row r="91" spans="1:26" ht="14.5" customHeight="1" x14ac:dyDescent="0.3">
      <c r="A91" s="6">
        <v>204627</v>
      </c>
      <c r="B91" s="7" t="s">
        <v>813</v>
      </c>
      <c r="C91" s="8" t="str">
        <f>VLOOKUP(A91,[1]Hoja1!$A:$D,4,0)</f>
        <v>CLINICO</v>
      </c>
      <c r="D91" s="9">
        <f>VLOOKUP(A91,[1]Hoja1!$A:$J,10,0)</f>
        <v>150</v>
      </c>
      <c r="E91" s="26"/>
      <c r="F91" s="27"/>
      <c r="G91" s="27"/>
      <c r="H91" s="27"/>
      <c r="I91" s="27"/>
      <c r="J91" s="33"/>
      <c r="K91" s="27"/>
      <c r="L91" s="27"/>
      <c r="M91" s="27"/>
      <c r="N91" s="27"/>
      <c r="O91" s="27"/>
      <c r="P91" s="27"/>
      <c r="Q91" s="27"/>
      <c r="R91" s="28"/>
      <c r="S91" s="28"/>
      <c r="T91" s="27"/>
      <c r="U91" s="27"/>
      <c r="V91" s="27"/>
      <c r="W91" s="27"/>
      <c r="X91" s="27"/>
      <c r="Y91" s="27"/>
      <c r="Z91" s="11"/>
    </row>
    <row r="92" spans="1:26" ht="14.5" customHeight="1" x14ac:dyDescent="0.3">
      <c r="A92" s="6">
        <v>200097</v>
      </c>
      <c r="B92" s="7" t="s">
        <v>211</v>
      </c>
      <c r="C92" s="8" t="str">
        <f>VLOOKUP(A92,[1]Hoja1!$A:$D,4,0)</f>
        <v>CLINICO</v>
      </c>
      <c r="D92" s="9">
        <v>12300</v>
      </c>
      <c r="E92" s="26"/>
      <c r="F92" s="27"/>
      <c r="G92" s="27"/>
      <c r="H92" s="27"/>
      <c r="I92" s="27"/>
      <c r="J92" s="33"/>
      <c r="K92" s="27"/>
      <c r="L92" s="27"/>
      <c r="M92" s="27"/>
      <c r="N92" s="27"/>
      <c r="O92" s="27"/>
      <c r="P92" s="27"/>
      <c r="Q92" s="27"/>
      <c r="R92" s="28"/>
      <c r="S92" s="28"/>
      <c r="T92" s="27"/>
      <c r="U92" s="27"/>
      <c r="V92" s="27"/>
      <c r="W92" s="27"/>
      <c r="X92" s="27"/>
      <c r="Y92" s="27"/>
      <c r="Z92" s="11"/>
    </row>
    <row r="93" spans="1:26" ht="14.5" customHeight="1" x14ac:dyDescent="0.3">
      <c r="A93" s="12">
        <v>184541</v>
      </c>
      <c r="B93" s="7" t="s">
        <v>103</v>
      </c>
      <c r="C93" s="8" t="str">
        <f>VLOOKUP(A93,[1]Hoja1!$A:$D,4,0)</f>
        <v>ORTOPEDIA</v>
      </c>
      <c r="D93" s="9">
        <v>30</v>
      </c>
      <c r="E93" s="26"/>
      <c r="F93" s="27"/>
      <c r="G93" s="27"/>
      <c r="H93" s="27"/>
      <c r="I93" s="27"/>
      <c r="J93" s="33"/>
      <c r="K93" s="27"/>
      <c r="L93" s="27"/>
      <c r="M93" s="27"/>
      <c r="N93" s="27"/>
      <c r="O93" s="27"/>
      <c r="P93" s="27"/>
      <c r="Q93" s="27"/>
      <c r="R93" s="28"/>
      <c r="S93" s="28"/>
      <c r="T93" s="27"/>
      <c r="U93" s="27"/>
      <c r="V93" s="27"/>
      <c r="W93" s="27"/>
      <c r="X93" s="27"/>
      <c r="Y93" s="27"/>
    </row>
    <row r="94" spans="1:26" ht="14.5" customHeight="1" x14ac:dyDescent="0.3">
      <c r="A94" s="12">
        <v>187270</v>
      </c>
      <c r="B94" s="7" t="s">
        <v>1029</v>
      </c>
      <c r="C94" s="8" t="str">
        <f>VLOOKUP(A94,[1]Hoja1!$A:$D,4,0)</f>
        <v>ORTOPEDIA</v>
      </c>
      <c r="D94" s="9">
        <v>30</v>
      </c>
      <c r="E94" s="26"/>
      <c r="F94" s="27"/>
      <c r="G94" s="27"/>
      <c r="H94" s="27"/>
      <c r="I94" s="27"/>
      <c r="J94" s="33"/>
      <c r="K94" s="27"/>
      <c r="L94" s="27"/>
      <c r="M94" s="27"/>
      <c r="N94" s="27"/>
      <c r="O94" s="27"/>
      <c r="P94" s="27"/>
      <c r="Q94" s="27"/>
      <c r="R94" s="28"/>
      <c r="S94" s="28"/>
      <c r="T94" s="27"/>
      <c r="U94" s="27"/>
      <c r="V94" s="27"/>
      <c r="W94" s="27"/>
      <c r="X94" s="27"/>
      <c r="Y94" s="27"/>
    </row>
    <row r="95" spans="1:26" ht="14.5" customHeight="1" x14ac:dyDescent="0.3">
      <c r="A95" s="12">
        <v>184668</v>
      </c>
      <c r="B95" s="7" t="s">
        <v>1028</v>
      </c>
      <c r="C95" s="8" t="str">
        <f>VLOOKUP(A95,[1]Hoja1!$A:$D,4,0)</f>
        <v>ORTOPEDIA</v>
      </c>
      <c r="D95" s="9">
        <v>30</v>
      </c>
      <c r="E95" s="26"/>
      <c r="F95" s="27"/>
      <c r="G95" s="27"/>
      <c r="H95" s="27"/>
      <c r="I95" s="27"/>
      <c r="J95" s="33"/>
      <c r="K95" s="27"/>
      <c r="L95" s="27"/>
      <c r="M95" s="27"/>
      <c r="N95" s="27"/>
      <c r="O95" s="27"/>
      <c r="P95" s="27"/>
      <c r="Q95" s="27"/>
      <c r="R95" s="28"/>
      <c r="S95" s="28"/>
      <c r="T95" s="27"/>
      <c r="U95" s="27"/>
      <c r="V95" s="27"/>
      <c r="W95" s="27"/>
      <c r="X95" s="27"/>
      <c r="Y95" s="27"/>
    </row>
    <row r="96" spans="1:26" ht="14.5" customHeight="1" x14ac:dyDescent="0.3">
      <c r="A96" s="12">
        <v>187271</v>
      </c>
      <c r="B96" s="7" t="s">
        <v>1030</v>
      </c>
      <c r="C96" s="8" t="str">
        <f>VLOOKUP(A96,[1]Hoja1!$A:$D,4,0)</f>
        <v>ORTOPEDIA</v>
      </c>
      <c r="D96" s="9">
        <v>30</v>
      </c>
      <c r="E96" s="26"/>
      <c r="F96" s="27"/>
      <c r="G96" s="27"/>
      <c r="H96" s="27"/>
      <c r="I96" s="27"/>
      <c r="J96" s="33"/>
      <c r="K96" s="27"/>
      <c r="L96" s="27"/>
      <c r="M96" s="27"/>
      <c r="N96" s="27"/>
      <c r="O96" s="27"/>
      <c r="P96" s="27"/>
      <c r="Q96" s="27"/>
      <c r="R96" s="28"/>
      <c r="S96" s="28"/>
      <c r="T96" s="27"/>
      <c r="U96" s="27"/>
      <c r="V96" s="27"/>
      <c r="W96" s="27"/>
      <c r="X96" s="27"/>
      <c r="Y96" s="27"/>
    </row>
    <row r="97" spans="1:26" ht="14.5" customHeight="1" x14ac:dyDescent="0.3">
      <c r="A97" s="12">
        <v>184538</v>
      </c>
      <c r="B97" s="7" t="s">
        <v>1086</v>
      </c>
      <c r="C97" s="8" t="str">
        <f>VLOOKUP(A97,[1]Hoja1!$A:$D,4,0)</f>
        <v>ORTOPEDIA</v>
      </c>
      <c r="D97" s="9">
        <v>30</v>
      </c>
      <c r="E97" s="26"/>
      <c r="F97" s="27"/>
      <c r="G97" s="27"/>
      <c r="H97" s="27"/>
      <c r="I97" s="27"/>
      <c r="J97" s="33"/>
      <c r="K97" s="27"/>
      <c r="L97" s="27"/>
      <c r="M97" s="27"/>
      <c r="N97" s="27"/>
      <c r="O97" s="27"/>
      <c r="P97" s="27"/>
      <c r="Q97" s="27"/>
      <c r="R97" s="28"/>
      <c r="S97" s="28"/>
      <c r="T97" s="27"/>
      <c r="U97" s="27"/>
      <c r="V97" s="27"/>
      <c r="W97" s="27"/>
      <c r="X97" s="27"/>
      <c r="Y97" s="27"/>
    </row>
    <row r="98" spans="1:26" ht="14.5" customHeight="1" x14ac:dyDescent="0.3">
      <c r="A98" s="12">
        <v>184540</v>
      </c>
      <c r="B98" s="7" t="s">
        <v>102</v>
      </c>
      <c r="C98" s="8" t="str">
        <f>VLOOKUP(A98,[1]Hoja1!$A:$D,4,0)</f>
        <v>ORTOPEDIA</v>
      </c>
      <c r="D98" s="9">
        <v>30</v>
      </c>
      <c r="E98" s="26"/>
      <c r="F98" s="27"/>
      <c r="G98" s="27"/>
      <c r="H98" s="27"/>
      <c r="I98" s="27"/>
      <c r="J98" s="33"/>
      <c r="K98" s="27"/>
      <c r="L98" s="27"/>
      <c r="M98" s="27"/>
      <c r="N98" s="27"/>
      <c r="O98" s="27"/>
      <c r="P98" s="27"/>
      <c r="Q98" s="27"/>
      <c r="R98" s="28"/>
      <c r="S98" s="28"/>
      <c r="T98" s="27"/>
      <c r="U98" s="27"/>
      <c r="V98" s="27"/>
      <c r="W98" s="27"/>
      <c r="X98" s="27"/>
      <c r="Y98" s="27"/>
    </row>
    <row r="99" spans="1:26" ht="14.5" customHeight="1" x14ac:dyDescent="0.3">
      <c r="A99" s="12">
        <v>184539</v>
      </c>
      <c r="B99" s="7" t="s">
        <v>101</v>
      </c>
      <c r="C99" s="8" t="str">
        <f>VLOOKUP(A99,[1]Hoja1!$A:$D,4,0)</f>
        <v>ORTOPEDIA</v>
      </c>
      <c r="D99" s="9">
        <v>30</v>
      </c>
      <c r="E99" s="26"/>
      <c r="F99" s="27"/>
      <c r="G99" s="27"/>
      <c r="H99" s="27"/>
      <c r="I99" s="27"/>
      <c r="J99" s="33"/>
      <c r="K99" s="27"/>
      <c r="L99" s="27"/>
      <c r="M99" s="27"/>
      <c r="N99" s="27"/>
      <c r="O99" s="27"/>
      <c r="P99" s="27"/>
      <c r="Q99" s="27"/>
      <c r="R99" s="28"/>
      <c r="S99" s="28"/>
      <c r="T99" s="27"/>
      <c r="U99" s="27"/>
      <c r="V99" s="27"/>
      <c r="W99" s="27"/>
      <c r="X99" s="27"/>
      <c r="Y99" s="27"/>
    </row>
    <row r="100" spans="1:26" ht="14.5" customHeight="1" x14ac:dyDescent="0.3">
      <c r="A100" s="6">
        <v>200098</v>
      </c>
      <c r="B100" s="7" t="s">
        <v>212</v>
      </c>
      <c r="C100" s="8" t="str">
        <f>VLOOKUP(A100,[1]Hoja1!$A:$D,4,0)</f>
        <v>CLINICO</v>
      </c>
      <c r="D100" s="9">
        <v>27000</v>
      </c>
      <c r="E100" s="26"/>
      <c r="F100" s="27"/>
      <c r="G100" s="27"/>
      <c r="H100" s="27"/>
      <c r="I100" s="27"/>
      <c r="J100" s="33"/>
      <c r="K100" s="27"/>
      <c r="L100" s="27"/>
      <c r="M100" s="27"/>
      <c r="N100" s="27"/>
      <c r="O100" s="27"/>
      <c r="P100" s="27"/>
      <c r="Q100" s="27"/>
      <c r="R100" s="28"/>
      <c r="S100" s="28"/>
      <c r="T100" s="27"/>
      <c r="U100" s="27"/>
      <c r="V100" s="27"/>
      <c r="W100" s="27"/>
      <c r="X100" s="27"/>
      <c r="Y100" s="27"/>
      <c r="Z100" s="11"/>
    </row>
    <row r="101" spans="1:26" ht="14.5" customHeight="1" x14ac:dyDescent="0.3">
      <c r="A101" s="6">
        <v>200099</v>
      </c>
      <c r="B101" s="7" t="s">
        <v>213</v>
      </c>
      <c r="C101" s="8" t="str">
        <f>VLOOKUP(A101,[1]Hoja1!$A:$D,4,0)</f>
        <v>CLINICO</v>
      </c>
      <c r="D101" s="9">
        <v>12000</v>
      </c>
      <c r="E101" s="26"/>
      <c r="F101" s="27"/>
      <c r="G101" s="27"/>
      <c r="H101" s="27"/>
      <c r="I101" s="27"/>
      <c r="J101" s="33"/>
      <c r="K101" s="27"/>
      <c r="L101" s="27"/>
      <c r="M101" s="27"/>
      <c r="N101" s="27"/>
      <c r="O101" s="27"/>
      <c r="P101" s="27"/>
      <c r="Q101" s="27"/>
      <c r="R101" s="28"/>
      <c r="S101" s="28"/>
      <c r="T101" s="27"/>
      <c r="U101" s="27"/>
      <c r="V101" s="27"/>
      <c r="W101" s="27"/>
      <c r="X101" s="27"/>
      <c r="Y101" s="27"/>
      <c r="Z101" s="11"/>
    </row>
    <row r="102" spans="1:26" ht="14.5" customHeight="1" x14ac:dyDescent="0.3">
      <c r="A102" s="6">
        <v>150240</v>
      </c>
      <c r="B102" s="7" t="s">
        <v>83</v>
      </c>
      <c r="C102" s="8" t="str">
        <f>VLOOKUP(A102,[1]Hoja1!$A:$D,4,0)</f>
        <v>ORTOPEDIA</v>
      </c>
      <c r="D102" s="9">
        <v>20000</v>
      </c>
      <c r="E102" s="26"/>
      <c r="F102" s="27"/>
      <c r="G102" s="27"/>
      <c r="H102" s="27"/>
      <c r="I102" s="27"/>
      <c r="J102" s="33"/>
      <c r="K102" s="27"/>
      <c r="L102" s="27"/>
      <c r="M102" s="27"/>
      <c r="N102" s="27"/>
      <c r="O102" s="27"/>
      <c r="P102" s="27"/>
      <c r="Q102" s="27"/>
      <c r="R102" s="28"/>
      <c r="S102" s="28"/>
      <c r="T102" s="27"/>
      <c r="U102" s="27"/>
      <c r="V102" s="27"/>
      <c r="W102" s="27"/>
      <c r="X102" s="27"/>
      <c r="Y102" s="27"/>
      <c r="Z102" s="11"/>
    </row>
    <row r="103" spans="1:26" ht="14.5" customHeight="1" x14ac:dyDescent="0.3">
      <c r="A103" s="6">
        <v>184849</v>
      </c>
      <c r="B103" s="7" t="s">
        <v>104</v>
      </c>
      <c r="C103" s="8" t="str">
        <f>VLOOKUP(A103,[1]Hoja1!$A:$D,4,0)</f>
        <v>ORTOPEDIA</v>
      </c>
      <c r="D103" s="9">
        <v>150</v>
      </c>
      <c r="E103" s="26"/>
      <c r="F103" s="27"/>
      <c r="G103" s="27"/>
      <c r="H103" s="27"/>
      <c r="I103" s="27"/>
      <c r="J103" s="33"/>
      <c r="K103" s="27"/>
      <c r="L103" s="27"/>
      <c r="M103" s="27"/>
      <c r="N103" s="27"/>
      <c r="O103" s="27"/>
      <c r="P103" s="27"/>
      <c r="Q103" s="27"/>
      <c r="R103" s="28"/>
      <c r="S103" s="28"/>
      <c r="T103" s="27"/>
      <c r="U103" s="27"/>
      <c r="V103" s="27"/>
      <c r="W103" s="27"/>
      <c r="X103" s="27"/>
      <c r="Y103" s="27"/>
      <c r="Z103" s="11"/>
    </row>
    <row r="104" spans="1:26" ht="14.5" customHeight="1" x14ac:dyDescent="0.3">
      <c r="A104" s="6">
        <v>187372</v>
      </c>
      <c r="B104" s="7" t="s">
        <v>123</v>
      </c>
      <c r="C104" s="8" t="str">
        <f>VLOOKUP(A104,[1]Hoja1!$A:$D,4,0)</f>
        <v>ORTOPEDIA</v>
      </c>
      <c r="D104" s="9">
        <v>70</v>
      </c>
      <c r="E104" s="26"/>
      <c r="F104" s="27"/>
      <c r="G104" s="27"/>
      <c r="H104" s="27"/>
      <c r="I104" s="27"/>
      <c r="J104" s="33"/>
      <c r="K104" s="27"/>
      <c r="L104" s="27"/>
      <c r="M104" s="27"/>
      <c r="N104" s="27"/>
      <c r="O104" s="27"/>
      <c r="P104" s="27"/>
      <c r="Q104" s="27"/>
      <c r="R104" s="28"/>
      <c r="S104" s="28"/>
      <c r="T104" s="27"/>
      <c r="U104" s="27"/>
      <c r="V104" s="27"/>
      <c r="W104" s="27"/>
      <c r="X104" s="27"/>
      <c r="Y104" s="27"/>
      <c r="Z104" s="11"/>
    </row>
    <row r="105" spans="1:26" ht="14.5" customHeight="1" x14ac:dyDescent="0.3">
      <c r="A105" s="6">
        <v>200101</v>
      </c>
      <c r="B105" s="7" t="s">
        <v>214</v>
      </c>
      <c r="C105" s="8" t="str">
        <f>VLOOKUP(A105,[1]Hoja1!$A:$D,4,0)</f>
        <v>CLINICO</v>
      </c>
      <c r="D105" s="9">
        <v>200</v>
      </c>
      <c r="E105" s="26"/>
      <c r="F105" s="27"/>
      <c r="G105" s="27"/>
      <c r="H105" s="27"/>
      <c r="I105" s="27"/>
      <c r="J105" s="33"/>
      <c r="K105" s="27"/>
      <c r="L105" s="27"/>
      <c r="M105" s="27"/>
      <c r="N105" s="27"/>
      <c r="O105" s="27"/>
      <c r="P105" s="27"/>
      <c r="Q105" s="27"/>
      <c r="R105" s="28"/>
      <c r="S105" s="28"/>
      <c r="T105" s="27"/>
      <c r="U105" s="27"/>
      <c r="V105" s="27"/>
      <c r="W105" s="27"/>
      <c r="X105" s="27"/>
      <c r="Y105" s="27"/>
      <c r="Z105" s="11"/>
    </row>
    <row r="106" spans="1:26" ht="14.5" customHeight="1" x14ac:dyDescent="0.3">
      <c r="A106" s="6">
        <v>200102</v>
      </c>
      <c r="B106" s="7" t="s">
        <v>215</v>
      </c>
      <c r="C106" s="8" t="str">
        <f>VLOOKUP(A106,[1]Hoja1!$A:$D,4,0)</f>
        <v>CLINICO</v>
      </c>
      <c r="D106" s="9">
        <v>25000</v>
      </c>
      <c r="E106" s="26"/>
      <c r="F106" s="27"/>
      <c r="G106" s="27"/>
      <c r="H106" s="27"/>
      <c r="I106" s="27"/>
      <c r="J106" s="33"/>
      <c r="K106" s="27"/>
      <c r="L106" s="27"/>
      <c r="M106" s="27"/>
      <c r="N106" s="27"/>
      <c r="O106" s="27"/>
      <c r="P106" s="27"/>
      <c r="Q106" s="27"/>
      <c r="R106" s="28"/>
      <c r="S106" s="28"/>
      <c r="T106" s="27"/>
      <c r="U106" s="27"/>
      <c r="V106" s="27"/>
      <c r="W106" s="27"/>
      <c r="X106" s="27"/>
      <c r="Y106" s="27"/>
      <c r="Z106" s="11"/>
    </row>
    <row r="107" spans="1:26" ht="14.5" customHeight="1" x14ac:dyDescent="0.3">
      <c r="A107" s="6">
        <v>201040</v>
      </c>
      <c r="B107" s="7" t="s">
        <v>652</v>
      </c>
      <c r="C107" s="8" t="str">
        <f>VLOOKUP(A107,[1]Hoja1!$A:$D,4,0)</f>
        <v>CLINICO</v>
      </c>
      <c r="D107" s="9">
        <f>VLOOKUP(A107,[1]Hoja1!$A:$J,10,0)</f>
        <v>150</v>
      </c>
      <c r="E107" s="26"/>
      <c r="F107" s="27"/>
      <c r="G107" s="27"/>
      <c r="H107" s="27"/>
      <c r="I107" s="27"/>
      <c r="J107" s="33"/>
      <c r="K107" s="27"/>
      <c r="L107" s="27"/>
      <c r="M107" s="27"/>
      <c r="N107" s="27"/>
      <c r="O107" s="27"/>
      <c r="P107" s="27"/>
      <c r="Q107" s="27"/>
      <c r="R107" s="28"/>
      <c r="S107" s="28"/>
      <c r="T107" s="27"/>
      <c r="U107" s="27"/>
      <c r="V107" s="27"/>
      <c r="W107" s="27"/>
      <c r="X107" s="27"/>
      <c r="Y107" s="27"/>
      <c r="Z107" s="11"/>
    </row>
    <row r="108" spans="1:26" ht="14.5" customHeight="1" x14ac:dyDescent="0.3">
      <c r="A108" s="6">
        <v>201041</v>
      </c>
      <c r="B108" s="7" t="s">
        <v>653</v>
      </c>
      <c r="C108" s="8" t="str">
        <f>VLOOKUP(A108,[1]Hoja1!$A:$D,4,0)</f>
        <v>CLINICO</v>
      </c>
      <c r="D108" s="9">
        <v>1500</v>
      </c>
      <c r="E108" s="26"/>
      <c r="F108" s="27"/>
      <c r="G108" s="27"/>
      <c r="H108" s="27"/>
      <c r="I108" s="27"/>
      <c r="J108" s="33"/>
      <c r="K108" s="27"/>
      <c r="L108" s="27"/>
      <c r="M108" s="27"/>
      <c r="N108" s="27"/>
      <c r="O108" s="27"/>
      <c r="P108" s="27"/>
      <c r="Q108" s="27"/>
      <c r="R108" s="28"/>
      <c r="S108" s="28"/>
      <c r="T108" s="27"/>
      <c r="U108" s="27"/>
      <c r="V108" s="27"/>
      <c r="W108" s="27"/>
      <c r="X108" s="27"/>
      <c r="Y108" s="27"/>
      <c r="Z108" s="11"/>
    </row>
    <row r="109" spans="1:26" ht="14.5" customHeight="1" x14ac:dyDescent="0.3">
      <c r="A109" s="6">
        <v>201043</v>
      </c>
      <c r="B109" s="7" t="s">
        <v>654</v>
      </c>
      <c r="C109" s="8" t="str">
        <f>VLOOKUP(A109,[1]Hoja1!$A:$D,4,0)</f>
        <v>CLINICO</v>
      </c>
      <c r="D109" s="9">
        <v>500</v>
      </c>
      <c r="E109" s="26"/>
      <c r="F109" s="27"/>
      <c r="G109" s="27"/>
      <c r="H109" s="27"/>
      <c r="I109" s="27"/>
      <c r="J109" s="33"/>
      <c r="K109" s="27"/>
      <c r="L109" s="27"/>
      <c r="M109" s="27"/>
      <c r="N109" s="27"/>
      <c r="O109" s="27"/>
      <c r="P109" s="27"/>
      <c r="Q109" s="27"/>
      <c r="R109" s="28"/>
      <c r="S109" s="28"/>
      <c r="T109" s="27"/>
      <c r="U109" s="27"/>
      <c r="V109" s="27"/>
      <c r="W109" s="27"/>
      <c r="X109" s="27"/>
      <c r="Y109" s="27"/>
      <c r="Z109" s="11"/>
    </row>
    <row r="110" spans="1:26" ht="14.5" customHeight="1" x14ac:dyDescent="0.3">
      <c r="A110" s="12">
        <v>200222</v>
      </c>
      <c r="B110" s="7" t="s">
        <v>273</v>
      </c>
      <c r="C110" s="8" t="str">
        <f>VLOOKUP(A110,[1]Hoja1!$A:$D,4,0)</f>
        <v>CLINICO</v>
      </c>
      <c r="D110" s="9">
        <v>300</v>
      </c>
      <c r="E110" s="26"/>
      <c r="F110" s="27"/>
      <c r="G110" s="27"/>
      <c r="H110" s="27"/>
      <c r="I110" s="27"/>
      <c r="J110" s="33"/>
      <c r="K110" s="27"/>
      <c r="L110" s="27"/>
      <c r="M110" s="27"/>
      <c r="N110" s="27"/>
      <c r="O110" s="27"/>
      <c r="P110" s="27"/>
      <c r="Q110" s="27"/>
      <c r="R110" s="28"/>
      <c r="S110" s="28"/>
      <c r="T110" s="27"/>
      <c r="U110" s="27"/>
      <c r="V110" s="27"/>
      <c r="W110" s="27"/>
      <c r="X110" s="27"/>
      <c r="Y110" s="27"/>
      <c r="Z110" s="11"/>
    </row>
    <row r="111" spans="1:26" ht="14.5" customHeight="1" x14ac:dyDescent="0.3">
      <c r="A111" s="6">
        <v>200104</v>
      </c>
      <c r="B111" s="7" t="s">
        <v>216</v>
      </c>
      <c r="C111" s="8" t="str">
        <f>VLOOKUP(A111,[1]Hoja1!$A:$D,4,0)</f>
        <v>CLINICO</v>
      </c>
      <c r="D111" s="9">
        <v>5000</v>
      </c>
      <c r="E111" s="26"/>
      <c r="F111" s="27"/>
      <c r="G111" s="27"/>
      <c r="H111" s="27"/>
      <c r="I111" s="27"/>
      <c r="J111" s="33"/>
      <c r="K111" s="27"/>
      <c r="L111" s="27"/>
      <c r="M111" s="27"/>
      <c r="N111" s="27"/>
      <c r="O111" s="27"/>
      <c r="P111" s="27"/>
      <c r="Q111" s="27"/>
      <c r="R111" s="28"/>
      <c r="S111" s="28"/>
      <c r="T111" s="27"/>
      <c r="U111" s="27"/>
      <c r="V111" s="27"/>
      <c r="W111" s="27"/>
      <c r="X111" s="27"/>
      <c r="Y111" s="27"/>
      <c r="Z111" s="11"/>
    </row>
    <row r="112" spans="1:26" ht="14.5" customHeight="1" x14ac:dyDescent="0.3">
      <c r="A112" s="6">
        <v>200106</v>
      </c>
      <c r="B112" s="7" t="s">
        <v>217</v>
      </c>
      <c r="C112" s="8" t="str">
        <f>VLOOKUP(A112,[1]Hoja1!$A:$D,4,0)</f>
        <v>CLINICO</v>
      </c>
      <c r="D112" s="9">
        <v>20000</v>
      </c>
      <c r="E112" s="26"/>
      <c r="F112" s="27"/>
      <c r="G112" s="27"/>
      <c r="H112" s="27"/>
      <c r="I112" s="27"/>
      <c r="J112" s="33"/>
      <c r="K112" s="27"/>
      <c r="L112" s="27"/>
      <c r="M112" s="27"/>
      <c r="N112" s="27"/>
      <c r="O112" s="27"/>
      <c r="P112" s="27"/>
      <c r="Q112" s="27"/>
      <c r="R112" s="28"/>
      <c r="S112" s="28"/>
      <c r="T112" s="27"/>
      <c r="U112" s="27"/>
      <c r="V112" s="27"/>
      <c r="W112" s="27"/>
      <c r="X112" s="27"/>
      <c r="Y112" s="27"/>
      <c r="Z112" s="11"/>
    </row>
    <row r="113" spans="1:26" ht="14.5" customHeight="1" x14ac:dyDescent="0.3">
      <c r="A113" s="6">
        <v>200938</v>
      </c>
      <c r="B113" s="7" t="s">
        <v>624</v>
      </c>
      <c r="C113" s="8" t="str">
        <f>VLOOKUP(A113,[1]Hoja1!$A:$D,4,0)</f>
        <v>CLINICO</v>
      </c>
      <c r="D113" s="9">
        <v>300</v>
      </c>
      <c r="E113" s="26"/>
      <c r="F113" s="27"/>
      <c r="G113" s="27"/>
      <c r="H113" s="27"/>
      <c r="I113" s="27"/>
      <c r="J113" s="33"/>
      <c r="K113" s="27"/>
      <c r="L113" s="27"/>
      <c r="M113" s="27"/>
      <c r="N113" s="27"/>
      <c r="O113" s="27"/>
      <c r="P113" s="27"/>
      <c r="Q113" s="27"/>
      <c r="R113" s="28"/>
      <c r="S113" s="28"/>
      <c r="T113" s="27"/>
      <c r="U113" s="27"/>
      <c r="V113" s="27"/>
      <c r="W113" s="27"/>
      <c r="X113" s="27"/>
      <c r="Y113" s="27"/>
      <c r="Z113" s="11"/>
    </row>
    <row r="114" spans="1:26" ht="14.5" customHeight="1" x14ac:dyDescent="0.3">
      <c r="A114" s="6">
        <v>200110</v>
      </c>
      <c r="B114" s="7" t="s">
        <v>219</v>
      </c>
      <c r="C114" s="8" t="str">
        <f>VLOOKUP(A114,[1]Hoja1!$A:$D,4,0)</f>
        <v>CLINICO</v>
      </c>
      <c r="D114" s="9">
        <v>9000</v>
      </c>
      <c r="E114" s="26"/>
      <c r="F114" s="27"/>
      <c r="G114" s="27"/>
      <c r="H114" s="27"/>
      <c r="I114" s="27"/>
      <c r="J114" s="33"/>
      <c r="K114" s="27"/>
      <c r="L114" s="27"/>
      <c r="M114" s="27"/>
      <c r="N114" s="27"/>
      <c r="O114" s="27"/>
      <c r="P114" s="27"/>
      <c r="Q114" s="27"/>
      <c r="R114" s="28"/>
      <c r="S114" s="28"/>
      <c r="T114" s="27"/>
      <c r="U114" s="27"/>
      <c r="V114" s="27"/>
      <c r="W114" s="27"/>
      <c r="X114" s="27"/>
      <c r="Y114" s="27"/>
      <c r="Z114" s="11"/>
    </row>
    <row r="115" spans="1:26" ht="14.5" customHeight="1" x14ac:dyDescent="0.3">
      <c r="A115" s="6">
        <v>207553</v>
      </c>
      <c r="B115" s="7" t="s">
        <v>891</v>
      </c>
      <c r="C115" s="8" t="str">
        <f>VLOOKUP(A115,[1]Hoja1!$A:$D,4,0)</f>
        <v>CLINICO</v>
      </c>
      <c r="D115" s="9">
        <v>1000</v>
      </c>
      <c r="E115" s="26"/>
      <c r="F115" s="27"/>
      <c r="G115" s="27"/>
      <c r="H115" s="27"/>
      <c r="I115" s="27"/>
      <c r="J115" s="33"/>
      <c r="K115" s="27"/>
      <c r="L115" s="27"/>
      <c r="M115" s="27"/>
      <c r="N115" s="27"/>
      <c r="O115" s="27"/>
      <c r="P115" s="27"/>
      <c r="Q115" s="27"/>
      <c r="R115" s="28"/>
      <c r="S115" s="28"/>
      <c r="T115" s="27"/>
      <c r="U115" s="27"/>
      <c r="V115" s="27"/>
      <c r="W115" s="27"/>
      <c r="X115" s="27"/>
      <c r="Y115" s="27"/>
      <c r="Z115" s="11"/>
    </row>
    <row r="116" spans="1:26" ht="14.5" customHeight="1" x14ac:dyDescent="0.3">
      <c r="A116" s="6">
        <v>200116</v>
      </c>
      <c r="B116" s="7" t="s">
        <v>220</v>
      </c>
      <c r="C116" s="8" t="str">
        <f>VLOOKUP(A116,[1]Hoja1!$A:$D,4,0)</f>
        <v>CLINICO</v>
      </c>
      <c r="D116" s="9">
        <v>7000</v>
      </c>
      <c r="E116" s="26"/>
      <c r="F116" s="27"/>
      <c r="G116" s="27"/>
      <c r="H116" s="27"/>
      <c r="I116" s="27"/>
      <c r="J116" s="33"/>
      <c r="K116" s="27"/>
      <c r="L116" s="27"/>
      <c r="M116" s="27"/>
      <c r="N116" s="27"/>
      <c r="O116" s="27"/>
      <c r="P116" s="27"/>
      <c r="Q116" s="27"/>
      <c r="R116" s="28"/>
      <c r="S116" s="28"/>
      <c r="T116" s="27"/>
      <c r="U116" s="27"/>
      <c r="V116" s="27"/>
      <c r="W116" s="27"/>
      <c r="X116" s="27"/>
      <c r="Y116" s="27"/>
      <c r="Z116" s="11"/>
    </row>
    <row r="117" spans="1:26" ht="14.5" customHeight="1" x14ac:dyDescent="0.3">
      <c r="A117" s="12">
        <v>201315</v>
      </c>
      <c r="B117" s="7" t="s">
        <v>709</v>
      </c>
      <c r="C117" s="8" t="str">
        <f>VLOOKUP(A117,[1]Hoja1!$A:$D,4,0)</f>
        <v>CLINICO</v>
      </c>
      <c r="D117" s="9">
        <v>200</v>
      </c>
      <c r="E117" s="26"/>
      <c r="F117" s="27"/>
      <c r="G117" s="27"/>
      <c r="H117" s="27"/>
      <c r="I117" s="27"/>
      <c r="J117" s="33"/>
      <c r="K117" s="27"/>
      <c r="L117" s="27"/>
      <c r="M117" s="27"/>
      <c r="N117" s="27"/>
      <c r="O117" s="27"/>
      <c r="P117" s="27"/>
      <c r="Q117" s="27"/>
      <c r="R117" s="28"/>
      <c r="S117" s="28"/>
      <c r="T117" s="27"/>
      <c r="U117" s="27"/>
      <c r="V117" s="27"/>
      <c r="W117" s="27"/>
      <c r="X117" s="27"/>
      <c r="Y117" s="27"/>
      <c r="Z117" s="11"/>
    </row>
    <row r="118" spans="1:26" ht="14.5" customHeight="1" x14ac:dyDescent="0.3">
      <c r="A118" s="6">
        <v>150007</v>
      </c>
      <c r="B118" s="7" t="s">
        <v>37</v>
      </c>
      <c r="C118" s="8" t="str">
        <f>VLOOKUP(A118,[1]Hoja1!$A:$D,4,0)</f>
        <v>ORTOPEDIA</v>
      </c>
      <c r="D118" s="9">
        <v>500</v>
      </c>
      <c r="E118" s="26"/>
      <c r="F118" s="27"/>
      <c r="G118" s="27"/>
      <c r="H118" s="27"/>
      <c r="I118" s="27"/>
      <c r="J118" s="33"/>
      <c r="K118" s="27"/>
      <c r="L118" s="27"/>
      <c r="M118" s="27"/>
      <c r="N118" s="27"/>
      <c r="O118" s="27"/>
      <c r="P118" s="27"/>
      <c r="Q118" s="27"/>
      <c r="R118" s="28"/>
      <c r="S118" s="28"/>
      <c r="T118" s="27"/>
      <c r="U118" s="27"/>
      <c r="V118" s="27"/>
      <c r="W118" s="27"/>
      <c r="X118" s="27"/>
      <c r="Y118" s="27"/>
      <c r="Z118" s="11"/>
    </row>
    <row r="119" spans="1:26" ht="14.5" customHeight="1" x14ac:dyDescent="0.3">
      <c r="A119" s="6">
        <v>200117</v>
      </c>
      <c r="B119" s="7" t="s">
        <v>221</v>
      </c>
      <c r="C119" s="8" t="str">
        <f>VLOOKUP(A119,[1]Hoja1!$A:$D,4,0)</f>
        <v>CLINICO</v>
      </c>
      <c r="D119" s="9">
        <f>VLOOKUP(A119,[1]Hoja1!$A:$J,10,0)</f>
        <v>6000</v>
      </c>
      <c r="E119" s="26"/>
      <c r="F119" s="27"/>
      <c r="G119" s="27"/>
      <c r="H119" s="27"/>
      <c r="I119" s="27"/>
      <c r="J119" s="33"/>
      <c r="K119" s="27"/>
      <c r="L119" s="27"/>
      <c r="M119" s="27"/>
      <c r="N119" s="27"/>
      <c r="O119" s="27"/>
      <c r="P119" s="27"/>
      <c r="Q119" s="27"/>
      <c r="R119" s="28"/>
      <c r="S119" s="28"/>
      <c r="T119" s="27"/>
      <c r="U119" s="27"/>
      <c r="V119" s="27"/>
      <c r="W119" s="27"/>
      <c r="X119" s="27"/>
      <c r="Y119" s="27"/>
      <c r="Z119" s="11"/>
    </row>
    <row r="120" spans="1:26" ht="14.5" customHeight="1" x14ac:dyDescent="0.3">
      <c r="A120" s="6">
        <v>211177</v>
      </c>
      <c r="B120" s="7" t="s">
        <v>977</v>
      </c>
      <c r="C120" s="8" t="str">
        <f>VLOOKUP(A120,[1]Hoja1!$A:$D,4,0)</f>
        <v>CLINICO</v>
      </c>
      <c r="D120" s="9">
        <v>500</v>
      </c>
      <c r="E120" s="26"/>
      <c r="F120" s="27"/>
      <c r="G120" s="27"/>
      <c r="H120" s="27"/>
      <c r="I120" s="27"/>
      <c r="J120" s="33"/>
      <c r="K120" s="27"/>
      <c r="L120" s="27"/>
      <c r="M120" s="27"/>
      <c r="N120" s="27"/>
      <c r="O120" s="27"/>
      <c r="P120" s="27"/>
      <c r="Q120" s="27"/>
      <c r="R120" s="28"/>
      <c r="S120" s="28"/>
      <c r="T120" s="27"/>
      <c r="U120" s="27"/>
      <c r="V120" s="27"/>
      <c r="W120" s="27"/>
      <c r="X120" s="27"/>
      <c r="Y120" s="27"/>
      <c r="Z120" s="11"/>
    </row>
    <row r="121" spans="1:26" ht="14.5" customHeight="1" x14ac:dyDescent="0.3">
      <c r="A121" s="6">
        <v>200124</v>
      </c>
      <c r="B121" s="7" t="s">
        <v>222</v>
      </c>
      <c r="C121" s="8" t="str">
        <f>VLOOKUP(A121,[1]Hoja1!$A:$D,4,0)</f>
        <v>CLINICO</v>
      </c>
      <c r="D121" s="9">
        <f>VLOOKUP(A121,[1]Hoja1!$A:$J,10,0)</f>
        <v>54000</v>
      </c>
      <c r="E121" s="26"/>
      <c r="F121" s="27"/>
      <c r="G121" s="27"/>
      <c r="H121" s="27"/>
      <c r="I121" s="27"/>
      <c r="J121" s="33"/>
      <c r="K121" s="27"/>
      <c r="L121" s="27"/>
      <c r="M121" s="27"/>
      <c r="N121" s="27"/>
      <c r="O121" s="27"/>
      <c r="P121" s="27"/>
      <c r="Q121" s="27"/>
      <c r="R121" s="28"/>
      <c r="S121" s="28"/>
      <c r="T121" s="27"/>
      <c r="U121" s="27"/>
      <c r="V121" s="27"/>
      <c r="W121" s="27"/>
      <c r="X121" s="27"/>
      <c r="Y121" s="27"/>
      <c r="Z121" s="11"/>
    </row>
    <row r="122" spans="1:26" ht="14.5" customHeight="1" x14ac:dyDescent="0.3">
      <c r="A122" s="6">
        <v>211402</v>
      </c>
      <c r="B122" s="7" t="s">
        <v>988</v>
      </c>
      <c r="C122" s="8" t="str">
        <f>VLOOKUP(A122,[1]Hoja1!$A:$D,4,0)</f>
        <v>CLINICO</v>
      </c>
      <c r="D122" s="9">
        <v>1000</v>
      </c>
      <c r="E122" s="26"/>
      <c r="F122" s="27"/>
      <c r="G122" s="27"/>
      <c r="H122" s="27"/>
      <c r="I122" s="27"/>
      <c r="J122" s="33"/>
      <c r="K122" s="27"/>
      <c r="L122" s="27"/>
      <c r="M122" s="27"/>
      <c r="N122" s="27"/>
      <c r="O122" s="27"/>
      <c r="P122" s="27"/>
      <c r="Q122" s="27"/>
      <c r="R122" s="28"/>
      <c r="S122" s="28"/>
      <c r="T122" s="27"/>
      <c r="U122" s="27"/>
      <c r="V122" s="27"/>
      <c r="W122" s="27"/>
      <c r="X122" s="27"/>
      <c r="Y122" s="27"/>
      <c r="Z122" s="11"/>
    </row>
    <row r="123" spans="1:26" ht="14.5" customHeight="1" x14ac:dyDescent="0.3">
      <c r="A123" s="6">
        <v>207982</v>
      </c>
      <c r="B123" s="7" t="s">
        <v>899</v>
      </c>
      <c r="C123" s="8" t="str">
        <f>VLOOKUP(A123,[1]Hoja1!$A:$D,4,0)</f>
        <v>CLINICO</v>
      </c>
      <c r="D123" s="9">
        <v>2500</v>
      </c>
      <c r="E123" s="26"/>
      <c r="F123" s="27"/>
      <c r="G123" s="27"/>
      <c r="H123" s="27"/>
      <c r="I123" s="27"/>
      <c r="J123" s="33"/>
      <c r="K123" s="27"/>
      <c r="L123" s="27"/>
      <c r="M123" s="27"/>
      <c r="N123" s="27"/>
      <c r="O123" s="27"/>
      <c r="P123" s="27"/>
      <c r="Q123" s="27"/>
      <c r="R123" s="28"/>
      <c r="S123" s="28"/>
      <c r="T123" s="27"/>
      <c r="U123" s="27"/>
      <c r="V123" s="27"/>
      <c r="W123" s="27"/>
      <c r="X123" s="27"/>
      <c r="Y123" s="27"/>
      <c r="Z123" s="11"/>
    </row>
    <row r="124" spans="1:26" ht="14.5" customHeight="1" x14ac:dyDescent="0.3">
      <c r="A124" s="6">
        <v>200125</v>
      </c>
      <c r="B124" s="7" t="s">
        <v>223</v>
      </c>
      <c r="C124" s="8" t="str">
        <f>VLOOKUP(A124,[1]Hoja1!$A:$D,4,0)</f>
        <v>CLINICO</v>
      </c>
      <c r="D124" s="9">
        <v>2500</v>
      </c>
      <c r="E124" s="26"/>
      <c r="F124" s="27"/>
      <c r="G124" s="27"/>
      <c r="H124" s="27"/>
      <c r="I124" s="27"/>
      <c r="J124" s="33"/>
      <c r="K124" s="27"/>
      <c r="L124" s="27"/>
      <c r="M124" s="27"/>
      <c r="N124" s="27"/>
      <c r="O124" s="27"/>
      <c r="P124" s="27"/>
      <c r="Q124" s="27"/>
      <c r="R124" s="28"/>
      <c r="S124" s="28"/>
      <c r="T124" s="27"/>
      <c r="U124" s="27"/>
      <c r="V124" s="27"/>
      <c r="W124" s="27"/>
      <c r="X124" s="27"/>
      <c r="Y124" s="27"/>
      <c r="Z124" s="11"/>
    </row>
    <row r="125" spans="1:26" ht="14.5" customHeight="1" x14ac:dyDescent="0.3">
      <c r="A125" s="6">
        <v>200126</v>
      </c>
      <c r="B125" s="7" t="s">
        <v>224</v>
      </c>
      <c r="C125" s="8" t="str">
        <f>VLOOKUP(A125,[1]Hoja1!$A:$D,4,0)</f>
        <v>CLINICO</v>
      </c>
      <c r="D125" s="9">
        <v>3000</v>
      </c>
      <c r="E125" s="26"/>
      <c r="F125" s="27"/>
      <c r="G125" s="27"/>
      <c r="H125" s="27"/>
      <c r="I125" s="27"/>
      <c r="J125" s="33"/>
      <c r="K125" s="27"/>
      <c r="L125" s="27"/>
      <c r="M125" s="27"/>
      <c r="N125" s="27"/>
      <c r="O125" s="27"/>
      <c r="P125" s="27"/>
      <c r="Q125" s="27"/>
      <c r="R125" s="28"/>
      <c r="S125" s="28"/>
      <c r="T125" s="27"/>
      <c r="U125" s="27"/>
      <c r="V125" s="27"/>
      <c r="W125" s="27"/>
      <c r="X125" s="27"/>
      <c r="Y125" s="27"/>
      <c r="Z125" s="11"/>
    </row>
    <row r="126" spans="1:26" ht="14.5" customHeight="1" x14ac:dyDescent="0.3">
      <c r="A126" s="6">
        <v>200107</v>
      </c>
      <c r="B126" s="7" t="s">
        <v>218</v>
      </c>
      <c r="C126" s="8" t="str">
        <f>VLOOKUP(A126,[1]Hoja1!$A:$D,4,0)</f>
        <v>CLINICO</v>
      </c>
      <c r="D126" s="9">
        <v>1200</v>
      </c>
      <c r="E126" s="26"/>
      <c r="F126" s="27"/>
      <c r="G126" s="27"/>
      <c r="H126" s="27"/>
      <c r="I126" s="27"/>
      <c r="J126" s="33"/>
      <c r="K126" s="27"/>
      <c r="L126" s="27"/>
      <c r="M126" s="27"/>
      <c r="N126" s="27"/>
      <c r="O126" s="27"/>
      <c r="P126" s="27"/>
      <c r="Q126" s="27"/>
      <c r="R126" s="28"/>
      <c r="S126" s="28"/>
      <c r="T126" s="27"/>
      <c r="U126" s="27"/>
      <c r="V126" s="27"/>
      <c r="W126" s="27"/>
      <c r="X126" s="27"/>
      <c r="Y126" s="27"/>
      <c r="Z126" s="11"/>
    </row>
    <row r="127" spans="1:26" ht="14.5" customHeight="1" x14ac:dyDescent="0.3">
      <c r="A127" s="6">
        <v>208614</v>
      </c>
      <c r="B127" s="7" t="s">
        <v>913</v>
      </c>
      <c r="C127" s="8" t="s">
        <v>1037</v>
      </c>
      <c r="D127" s="9">
        <v>1000</v>
      </c>
      <c r="E127" s="26"/>
      <c r="F127" s="27"/>
      <c r="G127" s="27"/>
      <c r="H127" s="27"/>
      <c r="I127" s="27"/>
      <c r="J127" s="33"/>
      <c r="K127" s="27"/>
      <c r="L127" s="27"/>
      <c r="M127" s="27"/>
      <c r="N127" s="27"/>
      <c r="O127" s="27"/>
      <c r="P127" s="27"/>
      <c r="Q127" s="27"/>
      <c r="R127" s="28"/>
      <c r="S127" s="28"/>
      <c r="T127" s="27"/>
      <c r="U127" s="27"/>
      <c r="V127" s="27"/>
      <c r="W127" s="27"/>
      <c r="X127" s="27"/>
      <c r="Y127" s="27"/>
      <c r="Z127" s="11"/>
    </row>
    <row r="128" spans="1:26" ht="14.5" customHeight="1" x14ac:dyDescent="0.3">
      <c r="A128" s="6">
        <v>201047</v>
      </c>
      <c r="B128" s="7" t="s">
        <v>655</v>
      </c>
      <c r="C128" s="8" t="str">
        <f>VLOOKUP(A128,[1]Hoja1!$A:$D,4,0)</f>
        <v>CLINICO</v>
      </c>
      <c r="D128" s="9">
        <v>1000</v>
      </c>
      <c r="E128" s="26"/>
      <c r="F128" s="27"/>
      <c r="G128" s="27"/>
      <c r="H128" s="27"/>
      <c r="I128" s="27"/>
      <c r="J128" s="33"/>
      <c r="K128" s="27"/>
      <c r="L128" s="27"/>
      <c r="M128" s="27"/>
      <c r="N128" s="27"/>
      <c r="O128" s="27"/>
      <c r="P128" s="27"/>
      <c r="Q128" s="27"/>
      <c r="R128" s="28"/>
      <c r="S128" s="28"/>
      <c r="T128" s="27"/>
      <c r="U128" s="27"/>
      <c r="V128" s="27"/>
      <c r="W128" s="27"/>
      <c r="X128" s="27"/>
      <c r="Y128" s="27"/>
      <c r="Z128" s="11"/>
    </row>
    <row r="129" spans="1:26" ht="14.5" customHeight="1" x14ac:dyDescent="0.3">
      <c r="A129" s="12">
        <v>203965</v>
      </c>
      <c r="B129" s="7" t="s">
        <v>777</v>
      </c>
      <c r="C129" s="8" t="str">
        <f>VLOOKUP(A129,[1]Hoja1!$A:$D,4,0)</f>
        <v>CLINICO</v>
      </c>
      <c r="D129" s="9">
        <v>60</v>
      </c>
      <c r="E129" s="26"/>
      <c r="F129" s="27"/>
      <c r="G129" s="27"/>
      <c r="H129" s="27"/>
      <c r="I129" s="27"/>
      <c r="J129" s="33"/>
      <c r="K129" s="27"/>
      <c r="L129" s="27"/>
      <c r="M129" s="27"/>
      <c r="N129" s="27"/>
      <c r="O129" s="27"/>
      <c r="P129" s="27"/>
      <c r="Q129" s="27"/>
      <c r="R129" s="28"/>
      <c r="S129" s="28"/>
      <c r="T129" s="27"/>
      <c r="U129" s="27"/>
      <c r="V129" s="27"/>
      <c r="W129" s="27"/>
      <c r="X129" s="27"/>
      <c r="Y129" s="27"/>
      <c r="Z129" s="11"/>
    </row>
    <row r="130" spans="1:26" ht="14.5" customHeight="1" x14ac:dyDescent="0.3">
      <c r="A130" s="6">
        <v>200127</v>
      </c>
      <c r="B130" s="7" t="s">
        <v>225</v>
      </c>
      <c r="C130" s="8" t="s">
        <v>1037</v>
      </c>
      <c r="D130" s="9">
        <v>200</v>
      </c>
      <c r="E130" s="26"/>
      <c r="F130" s="27"/>
      <c r="G130" s="27"/>
      <c r="H130" s="27"/>
      <c r="I130" s="27"/>
      <c r="J130" s="33"/>
      <c r="K130" s="27"/>
      <c r="L130" s="27"/>
      <c r="M130" s="27"/>
      <c r="N130" s="27"/>
      <c r="O130" s="27"/>
      <c r="P130" s="27"/>
      <c r="Q130" s="27"/>
      <c r="R130" s="28"/>
      <c r="S130" s="28"/>
      <c r="T130" s="27"/>
      <c r="U130" s="27"/>
      <c r="V130" s="27"/>
      <c r="W130" s="27"/>
      <c r="X130" s="27"/>
      <c r="Y130" s="27"/>
      <c r="Z130" s="11"/>
    </row>
    <row r="131" spans="1:26" ht="14.5" customHeight="1" x14ac:dyDescent="0.3">
      <c r="A131" s="6">
        <v>207117</v>
      </c>
      <c r="B131" s="7" t="s">
        <v>886</v>
      </c>
      <c r="C131" s="8" t="str">
        <f>VLOOKUP(A131,[1]Hoja1!$A:$D,4,0)</f>
        <v>CLINICO</v>
      </c>
      <c r="D131" s="9">
        <v>4500</v>
      </c>
      <c r="E131" s="26"/>
      <c r="F131" s="27"/>
      <c r="G131" s="27"/>
      <c r="H131" s="27"/>
      <c r="I131" s="27"/>
      <c r="J131" s="33"/>
      <c r="K131" s="27"/>
      <c r="L131" s="27"/>
      <c r="M131" s="27"/>
      <c r="N131" s="27"/>
      <c r="O131" s="27"/>
      <c r="P131" s="27"/>
      <c r="Q131" s="27"/>
      <c r="R131" s="28"/>
      <c r="S131" s="28"/>
      <c r="T131" s="27"/>
      <c r="U131" s="27"/>
      <c r="V131" s="27"/>
      <c r="W131" s="27"/>
      <c r="X131" s="27"/>
      <c r="Y131" s="27"/>
      <c r="Z131" s="11"/>
    </row>
    <row r="132" spans="1:26" ht="14.5" customHeight="1" x14ac:dyDescent="0.3">
      <c r="A132" s="6">
        <v>200128</v>
      </c>
      <c r="B132" s="7" t="s">
        <v>226</v>
      </c>
      <c r="C132" s="8" t="str">
        <f>VLOOKUP(A132,[1]Hoja1!$A:$D,4,0)</f>
        <v>CLINICO</v>
      </c>
      <c r="D132" s="9">
        <v>18000</v>
      </c>
      <c r="E132" s="26"/>
      <c r="F132" s="27"/>
      <c r="G132" s="27"/>
      <c r="H132" s="27"/>
      <c r="I132" s="27"/>
      <c r="J132" s="33"/>
      <c r="K132" s="27"/>
      <c r="L132" s="27"/>
      <c r="M132" s="27"/>
      <c r="N132" s="27"/>
      <c r="O132" s="27"/>
      <c r="P132" s="27"/>
      <c r="Q132" s="27"/>
      <c r="R132" s="28"/>
      <c r="S132" s="28"/>
      <c r="T132" s="27"/>
      <c r="U132" s="27"/>
      <c r="V132" s="27"/>
      <c r="W132" s="27"/>
      <c r="X132" s="27"/>
      <c r="Y132" s="27"/>
      <c r="Z132" s="11"/>
    </row>
    <row r="133" spans="1:26" ht="14.5" customHeight="1" x14ac:dyDescent="0.3">
      <c r="A133" s="6">
        <v>189012</v>
      </c>
      <c r="B133" s="7" t="s">
        <v>135</v>
      </c>
      <c r="C133" s="8" t="str">
        <f>VLOOKUP(A133,[1]Hoja1!$A:$D,4,0)</f>
        <v>ORTOPEDIA</v>
      </c>
      <c r="D133" s="9">
        <v>100</v>
      </c>
      <c r="E133" s="26"/>
      <c r="F133" s="27"/>
      <c r="G133" s="27"/>
      <c r="H133" s="27"/>
      <c r="I133" s="27"/>
      <c r="J133" s="33"/>
      <c r="K133" s="27"/>
      <c r="L133" s="27"/>
      <c r="M133" s="27"/>
      <c r="N133" s="27"/>
      <c r="O133" s="27"/>
      <c r="P133" s="27"/>
      <c r="Q133" s="27"/>
      <c r="R133" s="28"/>
      <c r="S133" s="28"/>
      <c r="T133" s="27"/>
      <c r="U133" s="27"/>
      <c r="V133" s="27"/>
      <c r="W133" s="27"/>
      <c r="X133" s="27"/>
      <c r="Y133" s="27"/>
      <c r="Z133" s="11"/>
    </row>
    <row r="134" spans="1:26" ht="14.5" customHeight="1" x14ac:dyDescent="0.3">
      <c r="A134" s="6">
        <v>150010</v>
      </c>
      <c r="B134" s="7" t="s">
        <v>40</v>
      </c>
      <c r="C134" s="8" t="str">
        <f>VLOOKUP(A134,[1]Hoja1!$A:$D,4,0)</f>
        <v>ORTOPEDIA</v>
      </c>
      <c r="D134" s="9">
        <v>1100</v>
      </c>
      <c r="E134" s="26"/>
      <c r="F134" s="27"/>
      <c r="G134" s="27"/>
      <c r="H134" s="27"/>
      <c r="I134" s="27"/>
      <c r="J134" s="33"/>
      <c r="K134" s="27"/>
      <c r="L134" s="27"/>
      <c r="M134" s="27"/>
      <c r="N134" s="27"/>
      <c r="O134" s="27"/>
      <c r="P134" s="27"/>
      <c r="Q134" s="27"/>
      <c r="R134" s="28"/>
      <c r="S134" s="28"/>
      <c r="T134" s="27"/>
      <c r="U134" s="27"/>
      <c r="V134" s="27"/>
      <c r="W134" s="27"/>
      <c r="X134" s="27"/>
      <c r="Y134" s="27"/>
      <c r="Z134" s="11"/>
    </row>
    <row r="135" spans="1:26" ht="14.5" customHeight="1" x14ac:dyDescent="0.3">
      <c r="A135" s="6">
        <v>150008</v>
      </c>
      <c r="B135" s="7" t="s">
        <v>38</v>
      </c>
      <c r="C135" s="8" t="str">
        <f>VLOOKUP(A135,[1]Hoja1!$A:$D,4,0)</f>
        <v>ORTOPEDIA</v>
      </c>
      <c r="D135" s="9">
        <v>5000</v>
      </c>
      <c r="E135" s="26"/>
      <c r="F135" s="27"/>
      <c r="G135" s="27"/>
      <c r="H135" s="27"/>
      <c r="I135" s="27"/>
      <c r="J135" s="33"/>
      <c r="K135" s="27"/>
      <c r="L135" s="27"/>
      <c r="M135" s="27"/>
      <c r="N135" s="27"/>
      <c r="O135" s="27"/>
      <c r="P135" s="27"/>
      <c r="Q135" s="27"/>
      <c r="R135" s="28"/>
      <c r="S135" s="28"/>
      <c r="T135" s="27"/>
      <c r="U135" s="27"/>
      <c r="V135" s="27"/>
      <c r="W135" s="27"/>
      <c r="X135" s="27"/>
      <c r="Y135" s="27"/>
      <c r="Z135" s="11"/>
    </row>
    <row r="136" spans="1:26" ht="14.5" customHeight="1" x14ac:dyDescent="0.3">
      <c r="A136" s="6">
        <v>150009</v>
      </c>
      <c r="B136" s="7" t="s">
        <v>39</v>
      </c>
      <c r="C136" s="8" t="str">
        <f>VLOOKUP(A136,[1]Hoja1!$A:$D,4,0)</f>
        <v>ORTOPEDIA</v>
      </c>
      <c r="D136" s="9">
        <v>5000</v>
      </c>
      <c r="E136" s="26"/>
      <c r="F136" s="27"/>
      <c r="G136" s="27"/>
      <c r="H136" s="27"/>
      <c r="I136" s="27"/>
      <c r="J136" s="33"/>
      <c r="K136" s="27"/>
      <c r="L136" s="27"/>
      <c r="M136" s="27"/>
      <c r="N136" s="27"/>
      <c r="O136" s="27"/>
      <c r="P136" s="27"/>
      <c r="Q136" s="27"/>
      <c r="R136" s="28"/>
      <c r="S136" s="28"/>
      <c r="T136" s="27"/>
      <c r="U136" s="27"/>
      <c r="V136" s="27"/>
      <c r="W136" s="27"/>
      <c r="X136" s="27"/>
      <c r="Y136" s="27"/>
      <c r="Z136" s="11"/>
    </row>
    <row r="137" spans="1:26" ht="14.5" customHeight="1" x14ac:dyDescent="0.3">
      <c r="A137" s="12">
        <v>205212</v>
      </c>
      <c r="B137" s="7" t="s">
        <v>838</v>
      </c>
      <c r="C137" s="8" t="s">
        <v>1037</v>
      </c>
      <c r="D137" s="9">
        <v>20</v>
      </c>
      <c r="E137" s="26"/>
      <c r="F137" s="27"/>
      <c r="G137" s="27"/>
      <c r="H137" s="27"/>
      <c r="I137" s="27"/>
      <c r="J137" s="33"/>
      <c r="K137" s="27"/>
      <c r="L137" s="27"/>
      <c r="M137" s="27"/>
      <c r="N137" s="27"/>
      <c r="O137" s="27"/>
      <c r="P137" s="27"/>
      <c r="Q137" s="27"/>
      <c r="R137" s="28"/>
      <c r="S137" s="28"/>
      <c r="T137" s="27"/>
      <c r="U137" s="27"/>
      <c r="V137" s="27"/>
      <c r="W137" s="27"/>
      <c r="X137" s="27"/>
      <c r="Y137" s="27"/>
      <c r="Z137" s="11"/>
    </row>
    <row r="138" spans="1:26" ht="14.5" customHeight="1" x14ac:dyDescent="0.3">
      <c r="A138" s="12">
        <v>205215</v>
      </c>
      <c r="B138" s="7" t="s">
        <v>839</v>
      </c>
      <c r="C138" s="8" t="str">
        <f>VLOOKUP(A138,[1]Hoja1!$A:$D,4,0)</f>
        <v>CLINICO</v>
      </c>
      <c r="D138" s="9">
        <v>20</v>
      </c>
      <c r="E138" s="26"/>
      <c r="F138" s="27"/>
      <c r="G138" s="27"/>
      <c r="H138" s="27"/>
      <c r="I138" s="27"/>
      <c r="J138" s="33"/>
      <c r="K138" s="27"/>
      <c r="L138" s="27"/>
      <c r="M138" s="27"/>
      <c r="N138" s="27"/>
      <c r="O138" s="27"/>
      <c r="P138" s="27"/>
      <c r="Q138" s="27"/>
      <c r="R138" s="28"/>
      <c r="S138" s="28"/>
      <c r="T138" s="27"/>
      <c r="U138" s="27"/>
      <c r="V138" s="27"/>
      <c r="W138" s="27"/>
      <c r="X138" s="27"/>
      <c r="Y138" s="27"/>
      <c r="Z138" s="11"/>
    </row>
    <row r="139" spans="1:26" ht="14.5" customHeight="1" x14ac:dyDescent="0.3">
      <c r="A139" s="12">
        <v>205307</v>
      </c>
      <c r="B139" s="7" t="s">
        <v>844</v>
      </c>
      <c r="C139" s="8" t="str">
        <f>VLOOKUP(A139,[1]Hoja1!$A:$D,4,0)</f>
        <v>CLINICO</v>
      </c>
      <c r="D139" s="9">
        <v>20</v>
      </c>
      <c r="E139" s="26"/>
      <c r="F139" s="27"/>
      <c r="G139" s="27"/>
      <c r="H139" s="27"/>
      <c r="I139" s="27"/>
      <c r="J139" s="33"/>
      <c r="K139" s="27"/>
      <c r="L139" s="27"/>
      <c r="M139" s="27"/>
      <c r="N139" s="27"/>
      <c r="O139" s="27"/>
      <c r="P139" s="27"/>
      <c r="Q139" s="27"/>
      <c r="R139" s="28"/>
      <c r="S139" s="28"/>
      <c r="T139" s="27"/>
      <c r="U139" s="27"/>
      <c r="V139" s="27"/>
      <c r="W139" s="27"/>
      <c r="X139" s="27"/>
      <c r="Y139" s="27"/>
      <c r="Z139" s="11"/>
    </row>
    <row r="140" spans="1:26" ht="14.5" customHeight="1" x14ac:dyDescent="0.3">
      <c r="A140" s="6">
        <v>211162</v>
      </c>
      <c r="B140" s="7" t="s">
        <v>976</v>
      </c>
      <c r="C140" s="8" t="str">
        <f>VLOOKUP(A140,[1]Hoja1!$A:$D,4,0)</f>
        <v>CLINICO</v>
      </c>
      <c r="D140" s="9">
        <v>1000</v>
      </c>
      <c r="E140" s="26"/>
      <c r="F140" s="27"/>
      <c r="G140" s="27"/>
      <c r="H140" s="27"/>
      <c r="I140" s="27"/>
      <c r="J140" s="33"/>
      <c r="K140" s="27"/>
      <c r="L140" s="27"/>
      <c r="M140" s="27"/>
      <c r="N140" s="27"/>
      <c r="O140" s="27"/>
      <c r="P140" s="27"/>
      <c r="Q140" s="27"/>
      <c r="R140" s="28"/>
      <c r="S140" s="28"/>
      <c r="T140" s="27"/>
      <c r="U140" s="27"/>
      <c r="V140" s="27"/>
      <c r="W140" s="27"/>
      <c r="X140" s="27"/>
      <c r="Y140" s="27"/>
      <c r="Z140" s="11"/>
    </row>
    <row r="141" spans="1:26" ht="14.5" customHeight="1" x14ac:dyDescent="0.3">
      <c r="A141" s="6">
        <v>200133</v>
      </c>
      <c r="B141" s="7" t="s">
        <v>228</v>
      </c>
      <c r="C141" s="8" t="str">
        <f>VLOOKUP(A141,[1]Hoja1!$A:$D,4,0)</f>
        <v>CLINICO</v>
      </c>
      <c r="D141" s="9">
        <v>5000</v>
      </c>
      <c r="E141" s="26"/>
      <c r="F141" s="27"/>
      <c r="G141" s="27"/>
      <c r="H141" s="27"/>
      <c r="I141" s="27"/>
      <c r="J141" s="33"/>
      <c r="K141" s="27"/>
      <c r="L141" s="27"/>
      <c r="M141" s="27"/>
      <c r="N141" s="27"/>
      <c r="O141" s="27"/>
      <c r="P141" s="27"/>
      <c r="Q141" s="27"/>
      <c r="R141" s="28"/>
      <c r="S141" s="28"/>
      <c r="T141" s="27"/>
      <c r="U141" s="27"/>
      <c r="V141" s="27"/>
      <c r="W141" s="27"/>
      <c r="X141" s="27"/>
      <c r="Y141" s="27"/>
      <c r="Z141" s="11"/>
    </row>
    <row r="142" spans="1:26" ht="14.5" customHeight="1" x14ac:dyDescent="0.3">
      <c r="A142" s="6">
        <v>150011</v>
      </c>
      <c r="B142" s="7" t="s">
        <v>41</v>
      </c>
      <c r="C142" s="8" t="str">
        <f>VLOOKUP(A142,[1]Hoja1!$A:$D,4,0)</f>
        <v>ORTOPEDIA</v>
      </c>
      <c r="D142" s="9">
        <v>12000</v>
      </c>
      <c r="E142" s="26"/>
      <c r="F142" s="27"/>
      <c r="G142" s="27"/>
      <c r="H142" s="27"/>
      <c r="I142" s="27"/>
      <c r="J142" s="33"/>
      <c r="K142" s="27"/>
      <c r="L142" s="27"/>
      <c r="M142" s="27"/>
      <c r="N142" s="27"/>
      <c r="O142" s="27"/>
      <c r="P142" s="27"/>
      <c r="Q142" s="27"/>
      <c r="R142" s="28"/>
      <c r="S142" s="28"/>
      <c r="T142" s="27"/>
      <c r="U142" s="27"/>
      <c r="V142" s="27"/>
      <c r="W142" s="27"/>
      <c r="X142" s="27"/>
      <c r="Y142" s="27"/>
      <c r="Z142" s="11"/>
    </row>
    <row r="143" spans="1:26" ht="14.5" customHeight="1" x14ac:dyDescent="0.3">
      <c r="A143" s="6">
        <v>150012</v>
      </c>
      <c r="B143" s="7" t="s">
        <v>42</v>
      </c>
      <c r="C143" s="8" t="str">
        <f>VLOOKUP(A143,[1]Hoja1!$A:$D,4,0)</f>
        <v>ORTOPEDIA</v>
      </c>
      <c r="D143" s="9">
        <v>6000</v>
      </c>
      <c r="E143" s="26"/>
      <c r="F143" s="27"/>
      <c r="G143" s="27"/>
      <c r="H143" s="27"/>
      <c r="I143" s="27"/>
      <c r="J143" s="33"/>
      <c r="K143" s="27"/>
      <c r="L143" s="27"/>
      <c r="M143" s="27"/>
      <c r="N143" s="27"/>
      <c r="O143" s="27"/>
      <c r="P143" s="27"/>
      <c r="Q143" s="27"/>
      <c r="R143" s="28"/>
      <c r="S143" s="28"/>
      <c r="T143" s="27"/>
      <c r="U143" s="27"/>
      <c r="V143" s="27"/>
      <c r="W143" s="27"/>
      <c r="X143" s="27"/>
      <c r="Y143" s="27"/>
      <c r="Z143" s="11"/>
    </row>
    <row r="144" spans="1:26" ht="14.5" customHeight="1" x14ac:dyDescent="0.3">
      <c r="A144" s="6">
        <v>203966</v>
      </c>
      <c r="B144" s="7" t="s">
        <v>778</v>
      </c>
      <c r="C144" s="8" t="str">
        <f>VLOOKUP(A144,[1]Hoja1!$A:$D,4,0)</f>
        <v>CLINICO</v>
      </c>
      <c r="D144" s="9">
        <v>1000</v>
      </c>
      <c r="E144" s="26"/>
      <c r="F144" s="27"/>
      <c r="G144" s="27"/>
      <c r="H144" s="27"/>
      <c r="I144" s="27"/>
      <c r="J144" s="33"/>
      <c r="K144" s="27"/>
      <c r="L144" s="27"/>
      <c r="M144" s="27"/>
      <c r="N144" s="27"/>
      <c r="O144" s="27"/>
      <c r="P144" s="27"/>
      <c r="Q144" s="27"/>
      <c r="R144" s="28"/>
      <c r="S144" s="28"/>
      <c r="T144" s="27"/>
      <c r="U144" s="27"/>
      <c r="V144" s="27"/>
      <c r="W144" s="27"/>
      <c r="X144" s="27"/>
      <c r="Y144" s="27"/>
      <c r="Z144" s="11"/>
    </row>
    <row r="145" spans="1:26" ht="14.5" customHeight="1" x14ac:dyDescent="0.3">
      <c r="A145" s="6">
        <v>203967</v>
      </c>
      <c r="B145" s="7" t="s">
        <v>779</v>
      </c>
      <c r="C145" s="8" t="str">
        <f>VLOOKUP(A145,[1]Hoja1!$A:$D,4,0)</f>
        <v>CLINICO</v>
      </c>
      <c r="D145" s="9">
        <v>1000</v>
      </c>
      <c r="E145" s="26"/>
      <c r="F145" s="27"/>
      <c r="G145" s="27"/>
      <c r="H145" s="27"/>
      <c r="I145" s="27"/>
      <c r="J145" s="33"/>
      <c r="K145" s="27"/>
      <c r="L145" s="27"/>
      <c r="M145" s="27"/>
      <c r="N145" s="27"/>
      <c r="O145" s="27"/>
      <c r="P145" s="27"/>
      <c r="Q145" s="27"/>
      <c r="R145" s="28"/>
      <c r="S145" s="28"/>
      <c r="T145" s="27"/>
      <c r="U145" s="27"/>
      <c r="V145" s="27"/>
      <c r="W145" s="27"/>
      <c r="X145" s="27"/>
      <c r="Y145" s="27"/>
      <c r="Z145" s="11"/>
    </row>
    <row r="146" spans="1:26" ht="14.5" customHeight="1" x14ac:dyDescent="0.3">
      <c r="A146" s="6">
        <v>206543</v>
      </c>
      <c r="B146" s="7" t="s">
        <v>875</v>
      </c>
      <c r="C146" s="8" t="str">
        <f>VLOOKUP(A146,[1]Hoja1!$A:$D,4,0)</f>
        <v>CLINICO</v>
      </c>
      <c r="D146" s="9">
        <f>VLOOKUP(A146,[1]Hoja1!$A:$J,10,0)</f>
        <v>1800</v>
      </c>
      <c r="E146" s="26"/>
      <c r="F146" s="27"/>
      <c r="G146" s="27"/>
      <c r="H146" s="27"/>
      <c r="I146" s="27"/>
      <c r="J146" s="33"/>
      <c r="K146" s="27"/>
      <c r="L146" s="27"/>
      <c r="M146" s="27"/>
      <c r="N146" s="27"/>
      <c r="O146" s="27"/>
      <c r="P146" s="27"/>
      <c r="Q146" s="27"/>
      <c r="R146" s="28"/>
      <c r="S146" s="28"/>
      <c r="T146" s="27"/>
      <c r="U146" s="27"/>
      <c r="V146" s="27"/>
      <c r="W146" s="27"/>
      <c r="X146" s="27"/>
      <c r="Y146" s="27"/>
      <c r="Z146" s="11"/>
    </row>
    <row r="147" spans="1:26" ht="14.5" customHeight="1" x14ac:dyDescent="0.3">
      <c r="A147" s="6">
        <v>100685</v>
      </c>
      <c r="B147" s="7" t="s">
        <v>24</v>
      </c>
      <c r="C147" s="8" t="str">
        <f>VLOOKUP(A147,[1]Hoja1!$A:$D,4,0)</f>
        <v>ORTOPEDIA</v>
      </c>
      <c r="D147" s="9">
        <v>500</v>
      </c>
      <c r="E147" s="26"/>
      <c r="F147" s="27"/>
      <c r="G147" s="27"/>
      <c r="H147" s="27"/>
      <c r="I147" s="27"/>
      <c r="J147" s="33"/>
      <c r="K147" s="27"/>
      <c r="L147" s="27"/>
      <c r="M147" s="27"/>
      <c r="N147" s="27"/>
      <c r="O147" s="27"/>
      <c r="P147" s="27"/>
      <c r="Q147" s="27"/>
      <c r="R147" s="28"/>
      <c r="S147" s="28"/>
      <c r="T147" s="27"/>
      <c r="U147" s="27"/>
      <c r="V147" s="27"/>
      <c r="W147" s="27"/>
      <c r="X147" s="27"/>
      <c r="Y147" s="27"/>
      <c r="Z147" s="11"/>
    </row>
    <row r="148" spans="1:26" ht="14.5" customHeight="1" x14ac:dyDescent="0.3">
      <c r="A148" s="6">
        <v>100002</v>
      </c>
      <c r="B148" s="7" t="s">
        <v>11</v>
      </c>
      <c r="C148" s="8" t="str">
        <f>VLOOKUP(A148,[1]Hoja1!$A:$D,4,0)</f>
        <v>CLINICO</v>
      </c>
      <c r="D148" s="9">
        <v>1500</v>
      </c>
      <c r="E148" s="26"/>
      <c r="F148" s="27"/>
      <c r="G148" s="27"/>
      <c r="H148" s="27"/>
      <c r="I148" s="27"/>
      <c r="J148" s="33"/>
      <c r="K148" s="27"/>
      <c r="L148" s="27"/>
      <c r="M148" s="27"/>
      <c r="N148" s="27"/>
      <c r="O148" s="27"/>
      <c r="P148" s="27"/>
      <c r="Q148" s="27"/>
      <c r="R148" s="28"/>
      <c r="S148" s="28"/>
      <c r="T148" s="27"/>
      <c r="U148" s="27"/>
      <c r="V148" s="27"/>
      <c r="W148" s="27"/>
      <c r="X148" s="27"/>
      <c r="Y148" s="27"/>
      <c r="Z148" s="11"/>
    </row>
    <row r="149" spans="1:26" ht="14.5" customHeight="1" x14ac:dyDescent="0.3">
      <c r="A149" s="13">
        <v>211804</v>
      </c>
      <c r="B149" s="7" t="s">
        <v>996</v>
      </c>
      <c r="C149" s="8" t="str">
        <f>VLOOKUP(A149,[1]Hoja1!$A:$D,4,0)</f>
        <v>CLINICO</v>
      </c>
      <c r="D149" s="9">
        <v>1500</v>
      </c>
      <c r="E149" s="26"/>
      <c r="F149" s="27"/>
      <c r="G149" s="27"/>
      <c r="H149" s="27"/>
      <c r="I149" s="27"/>
      <c r="J149" s="33"/>
      <c r="K149" s="27"/>
      <c r="L149" s="27"/>
      <c r="M149" s="27"/>
      <c r="N149" s="27"/>
      <c r="O149" s="27"/>
      <c r="P149" s="27"/>
      <c r="Q149" s="27"/>
      <c r="R149" s="28"/>
      <c r="S149" s="28"/>
      <c r="T149" s="27"/>
      <c r="U149" s="27"/>
      <c r="V149" s="27"/>
      <c r="W149" s="27"/>
      <c r="X149" s="27"/>
      <c r="Y149" s="27"/>
      <c r="Z149" s="11"/>
    </row>
    <row r="150" spans="1:26" ht="14.5" customHeight="1" x14ac:dyDescent="0.3">
      <c r="A150" s="13">
        <v>206229</v>
      </c>
      <c r="B150" s="14" t="s">
        <v>864</v>
      </c>
      <c r="C150" s="8" t="str">
        <f>VLOOKUP(A150,[1]Hoja1!$A:$D,4,0)</f>
        <v>CLINICO</v>
      </c>
      <c r="D150" s="9">
        <v>500</v>
      </c>
      <c r="E150" s="26"/>
      <c r="F150" s="27"/>
      <c r="G150" s="27"/>
      <c r="H150" s="27"/>
      <c r="I150" s="27"/>
      <c r="J150" s="33"/>
      <c r="K150" s="27"/>
      <c r="L150" s="27"/>
      <c r="M150" s="27"/>
      <c r="N150" s="27"/>
      <c r="O150" s="27"/>
      <c r="P150" s="27"/>
      <c r="Q150" s="27"/>
      <c r="R150" s="28"/>
      <c r="S150" s="28"/>
      <c r="T150" s="27"/>
      <c r="U150" s="27"/>
      <c r="V150" s="27"/>
      <c r="W150" s="27"/>
      <c r="X150" s="27"/>
      <c r="Y150" s="27"/>
      <c r="Z150" s="11"/>
    </row>
    <row r="151" spans="1:26" ht="14.5" customHeight="1" x14ac:dyDescent="0.3">
      <c r="A151" s="13">
        <v>211805</v>
      </c>
      <c r="B151" s="7" t="s">
        <v>997</v>
      </c>
      <c r="C151" s="8" t="str">
        <f>VLOOKUP(A151,[1]Hoja1!$A:$D,4,0)</f>
        <v>CLINICO</v>
      </c>
      <c r="D151" s="9">
        <v>1500</v>
      </c>
      <c r="E151" s="26"/>
      <c r="F151" s="27"/>
      <c r="G151" s="27"/>
      <c r="H151" s="27"/>
      <c r="I151" s="27"/>
      <c r="J151" s="33"/>
      <c r="K151" s="27"/>
      <c r="L151" s="27"/>
      <c r="M151" s="27"/>
      <c r="N151" s="27"/>
      <c r="O151" s="27"/>
      <c r="P151" s="27"/>
      <c r="Q151" s="27"/>
      <c r="R151" s="28"/>
      <c r="S151" s="28"/>
      <c r="T151" s="27"/>
      <c r="U151" s="27"/>
      <c r="V151" s="27"/>
      <c r="W151" s="27"/>
      <c r="X151" s="27"/>
      <c r="Y151" s="27"/>
      <c r="Z151" s="11"/>
    </row>
    <row r="152" spans="1:26" ht="14.5" customHeight="1" x14ac:dyDescent="0.3">
      <c r="A152" s="13">
        <v>206243</v>
      </c>
      <c r="B152" s="14" t="s">
        <v>868</v>
      </c>
      <c r="C152" s="8" t="str">
        <f>VLOOKUP(A152,[1]Hoja1!$A:$D,4,0)</f>
        <v>CLINICO</v>
      </c>
      <c r="D152" s="9">
        <v>500</v>
      </c>
      <c r="E152" s="26"/>
      <c r="F152" s="27"/>
      <c r="G152" s="27"/>
      <c r="H152" s="27"/>
      <c r="I152" s="27"/>
      <c r="J152" s="33"/>
      <c r="K152" s="27"/>
      <c r="L152" s="27"/>
      <c r="M152" s="27"/>
      <c r="N152" s="27"/>
      <c r="O152" s="27"/>
      <c r="P152" s="27"/>
      <c r="Q152" s="27"/>
      <c r="R152" s="28"/>
      <c r="S152" s="28"/>
      <c r="T152" s="27"/>
      <c r="U152" s="27"/>
      <c r="V152" s="27"/>
      <c r="W152" s="27"/>
      <c r="X152" s="27"/>
      <c r="Y152" s="27"/>
      <c r="Z152" s="11"/>
    </row>
    <row r="153" spans="1:26" ht="14.5" customHeight="1" x14ac:dyDescent="0.3">
      <c r="A153" s="13">
        <v>211806</v>
      </c>
      <c r="B153" s="7" t="s">
        <v>998</v>
      </c>
      <c r="C153" s="8" t="str">
        <f>VLOOKUP(A153,[1]Hoja1!$A:$D,4,0)</f>
        <v>CLINICO</v>
      </c>
      <c r="D153" s="9">
        <v>500</v>
      </c>
      <c r="E153" s="26"/>
      <c r="F153" s="27"/>
      <c r="G153" s="27"/>
      <c r="H153" s="27"/>
      <c r="I153" s="27"/>
      <c r="J153" s="33"/>
      <c r="K153" s="27"/>
      <c r="L153" s="27"/>
      <c r="M153" s="27"/>
      <c r="N153" s="27"/>
      <c r="O153" s="27"/>
      <c r="P153" s="27"/>
      <c r="Q153" s="27"/>
      <c r="R153" s="28"/>
      <c r="S153" s="28"/>
      <c r="T153" s="27"/>
      <c r="U153" s="27"/>
      <c r="V153" s="27"/>
      <c r="W153" s="27"/>
      <c r="X153" s="27"/>
      <c r="Y153" s="27"/>
      <c r="Z153" s="11"/>
    </row>
    <row r="154" spans="1:26" ht="14.5" customHeight="1" x14ac:dyDescent="0.3">
      <c r="A154" s="13">
        <v>206204</v>
      </c>
      <c r="B154" s="14" t="s">
        <v>861</v>
      </c>
      <c r="C154" s="8" t="str">
        <f>VLOOKUP(A154,[1]Hoja1!$A:$D,4,0)</f>
        <v>CLINICO</v>
      </c>
      <c r="D154" s="9">
        <v>500</v>
      </c>
      <c r="E154" s="26"/>
      <c r="F154" s="27"/>
      <c r="G154" s="27"/>
      <c r="H154" s="27"/>
      <c r="I154" s="27"/>
      <c r="J154" s="33"/>
      <c r="K154" s="27"/>
      <c r="L154" s="27"/>
      <c r="M154" s="27"/>
      <c r="N154" s="27"/>
      <c r="O154" s="27"/>
      <c r="P154" s="27"/>
      <c r="Q154" s="27"/>
      <c r="R154" s="28"/>
      <c r="S154" s="28"/>
      <c r="T154" s="27"/>
      <c r="U154" s="27"/>
      <c r="V154" s="27"/>
      <c r="W154" s="27"/>
      <c r="X154" s="27"/>
      <c r="Y154" s="27"/>
      <c r="Z154" s="11"/>
    </row>
    <row r="155" spans="1:26" ht="14.5" customHeight="1" x14ac:dyDescent="0.3">
      <c r="A155" s="6">
        <v>211808</v>
      </c>
      <c r="B155" s="7" t="s">
        <v>1000</v>
      </c>
      <c r="C155" s="8" t="str">
        <f>VLOOKUP(A155,[1]Hoja1!$A:$D,4,0)</f>
        <v>CLINICO</v>
      </c>
      <c r="D155" s="9">
        <v>500</v>
      </c>
      <c r="E155" s="26"/>
      <c r="F155" s="27"/>
      <c r="G155" s="27"/>
      <c r="H155" s="27"/>
      <c r="I155" s="27"/>
      <c r="J155" s="33"/>
      <c r="K155" s="27"/>
      <c r="L155" s="27"/>
      <c r="M155" s="27"/>
      <c r="N155" s="27"/>
      <c r="O155" s="27"/>
      <c r="P155" s="27"/>
      <c r="Q155" s="27"/>
      <c r="R155" s="28"/>
      <c r="S155" s="28"/>
      <c r="T155" s="27"/>
      <c r="U155" s="27"/>
      <c r="V155" s="27"/>
      <c r="W155" s="27"/>
      <c r="X155" s="27"/>
      <c r="Y155" s="27"/>
      <c r="Z155" s="11"/>
    </row>
    <row r="156" spans="1:26" ht="14.5" customHeight="1" x14ac:dyDescent="0.3">
      <c r="A156" s="6">
        <v>211807</v>
      </c>
      <c r="B156" s="7" t="s">
        <v>999</v>
      </c>
      <c r="C156" s="8" t="str">
        <f>VLOOKUP(A156,[1]Hoja1!$A:$D,4,0)</f>
        <v>CLINICO</v>
      </c>
      <c r="D156" s="9">
        <v>500</v>
      </c>
      <c r="E156" s="26"/>
      <c r="F156" s="27"/>
      <c r="G156" s="27"/>
      <c r="H156" s="27"/>
      <c r="I156" s="27"/>
      <c r="J156" s="33"/>
      <c r="K156" s="27"/>
      <c r="L156" s="27"/>
      <c r="M156" s="27"/>
      <c r="N156" s="27"/>
      <c r="O156" s="27"/>
      <c r="P156" s="27"/>
      <c r="Q156" s="27"/>
      <c r="R156" s="28"/>
      <c r="S156" s="28"/>
      <c r="T156" s="27"/>
      <c r="U156" s="27"/>
      <c r="V156" s="27"/>
      <c r="W156" s="27"/>
      <c r="X156" s="27"/>
      <c r="Y156" s="27"/>
      <c r="Z156" s="11"/>
    </row>
    <row r="157" spans="1:26" ht="14.5" customHeight="1" x14ac:dyDescent="0.3">
      <c r="A157" s="6">
        <v>200141</v>
      </c>
      <c r="B157" s="7" t="s">
        <v>1050</v>
      </c>
      <c r="C157" s="8" t="str">
        <f>VLOOKUP(A157,[1]Hoja1!$A:$D,4,0)</f>
        <v>CLINICO</v>
      </c>
      <c r="D157" s="9">
        <v>20000</v>
      </c>
      <c r="E157" s="26"/>
      <c r="F157" s="27"/>
      <c r="G157" s="27"/>
      <c r="H157" s="27"/>
      <c r="I157" s="27"/>
      <c r="J157" s="33"/>
      <c r="K157" s="27"/>
      <c r="L157" s="27"/>
      <c r="M157" s="27"/>
      <c r="N157" s="27"/>
      <c r="O157" s="27"/>
      <c r="P157" s="27"/>
      <c r="Q157" s="27"/>
      <c r="R157" s="28"/>
      <c r="S157" s="28"/>
      <c r="T157" s="27"/>
      <c r="U157" s="27"/>
      <c r="V157" s="27"/>
      <c r="W157" s="27"/>
      <c r="X157" s="27"/>
      <c r="Y157" s="27"/>
      <c r="Z157" s="11"/>
    </row>
    <row r="158" spans="1:26" ht="14.5" customHeight="1" x14ac:dyDescent="0.3">
      <c r="A158" s="6">
        <v>206492</v>
      </c>
      <c r="B158" s="7" t="s">
        <v>873</v>
      </c>
      <c r="C158" s="8" t="str">
        <f>VLOOKUP(A158,[1]Hoja1!$A:$D,4,0)</f>
        <v>CLINICO</v>
      </c>
      <c r="D158" s="9">
        <v>25000</v>
      </c>
      <c r="E158" s="26"/>
      <c r="F158" s="27"/>
      <c r="G158" s="27"/>
      <c r="H158" s="27"/>
      <c r="I158" s="27"/>
      <c r="J158" s="33"/>
      <c r="K158" s="27"/>
      <c r="L158" s="27"/>
      <c r="M158" s="27"/>
      <c r="N158" s="27"/>
      <c r="O158" s="27"/>
      <c r="P158" s="27"/>
      <c r="Q158" s="27"/>
      <c r="R158" s="28"/>
      <c r="S158" s="28"/>
      <c r="T158" s="27"/>
      <c r="U158" s="27"/>
      <c r="V158" s="27"/>
      <c r="W158" s="27"/>
      <c r="X158" s="27"/>
      <c r="Y158" s="27"/>
      <c r="Z158" s="11"/>
    </row>
    <row r="159" spans="1:26" ht="14.5" customHeight="1" x14ac:dyDescent="0.3">
      <c r="A159" s="6">
        <v>200142</v>
      </c>
      <c r="B159" s="7" t="s">
        <v>229</v>
      </c>
      <c r="C159" s="8" t="str">
        <f>VLOOKUP(A159,[1]Hoja1!$A:$D,4,0)</f>
        <v>CLINICO</v>
      </c>
      <c r="D159" s="9">
        <f>VLOOKUP(A159,[1]Hoja1!$A:$J,10,0)</f>
        <v>90</v>
      </c>
      <c r="E159" s="26"/>
      <c r="F159" s="27"/>
      <c r="G159" s="27"/>
      <c r="H159" s="27"/>
      <c r="I159" s="27"/>
      <c r="J159" s="33"/>
      <c r="K159" s="27"/>
      <c r="L159" s="27"/>
      <c r="M159" s="27"/>
      <c r="N159" s="27"/>
      <c r="O159" s="27"/>
      <c r="P159" s="27"/>
      <c r="Q159" s="27"/>
      <c r="R159" s="28"/>
      <c r="S159" s="28"/>
      <c r="T159" s="27"/>
      <c r="U159" s="27"/>
      <c r="V159" s="27"/>
      <c r="W159" s="27"/>
      <c r="X159" s="27"/>
      <c r="Y159" s="27"/>
      <c r="Z159" s="11"/>
    </row>
    <row r="160" spans="1:26" ht="14.5" customHeight="1" x14ac:dyDescent="0.3">
      <c r="A160" s="6">
        <v>200144</v>
      </c>
      <c r="B160" s="7" t="s">
        <v>230</v>
      </c>
      <c r="C160" s="8" t="str">
        <f>VLOOKUP(A160,[1]Hoja1!$A:$D,4,0)</f>
        <v>CLINICO</v>
      </c>
      <c r="D160" s="9">
        <v>1600</v>
      </c>
      <c r="E160" s="26"/>
      <c r="F160" s="27"/>
      <c r="G160" s="27"/>
      <c r="H160" s="27"/>
      <c r="I160" s="27"/>
      <c r="J160" s="33"/>
      <c r="K160" s="27"/>
      <c r="L160" s="27"/>
      <c r="M160" s="27"/>
      <c r="N160" s="27"/>
      <c r="O160" s="27"/>
      <c r="P160" s="27"/>
      <c r="Q160" s="27"/>
      <c r="R160" s="28"/>
      <c r="S160" s="28"/>
      <c r="T160" s="27"/>
      <c r="U160" s="27"/>
      <c r="V160" s="27"/>
      <c r="W160" s="27"/>
      <c r="X160" s="27"/>
      <c r="Y160" s="27"/>
      <c r="Z160" s="11"/>
    </row>
    <row r="161" spans="1:26" ht="14.5" customHeight="1" x14ac:dyDescent="0.3">
      <c r="A161" s="6">
        <v>200147</v>
      </c>
      <c r="B161" s="7" t="s">
        <v>231</v>
      </c>
      <c r="C161" s="8" t="s">
        <v>1037</v>
      </c>
      <c r="D161" s="9">
        <v>38000</v>
      </c>
      <c r="E161" s="26"/>
      <c r="F161" s="27"/>
      <c r="G161" s="27"/>
      <c r="H161" s="27"/>
      <c r="I161" s="27"/>
      <c r="J161" s="33"/>
      <c r="K161" s="27"/>
      <c r="L161" s="27"/>
      <c r="M161" s="27"/>
      <c r="N161" s="27"/>
      <c r="O161" s="27"/>
      <c r="P161" s="27"/>
      <c r="Q161" s="27"/>
      <c r="R161" s="28"/>
      <c r="S161" s="28"/>
      <c r="T161" s="27"/>
      <c r="U161" s="27"/>
      <c r="V161" s="27"/>
      <c r="W161" s="27"/>
      <c r="X161" s="27"/>
      <c r="Y161" s="27"/>
      <c r="Z161" s="11"/>
    </row>
    <row r="162" spans="1:26" ht="14.5" customHeight="1" x14ac:dyDescent="0.3">
      <c r="A162" s="6">
        <v>200152</v>
      </c>
      <c r="B162" s="7" t="s">
        <v>232</v>
      </c>
      <c r="C162" s="8" t="str">
        <f>VLOOKUP(A162,[1]Hoja1!$A:$D,4,0)</f>
        <v>CLINICO</v>
      </c>
      <c r="D162" s="9">
        <v>4000</v>
      </c>
      <c r="E162" s="26"/>
      <c r="F162" s="27"/>
      <c r="G162" s="27"/>
      <c r="H162" s="27"/>
      <c r="I162" s="27"/>
      <c r="J162" s="33"/>
      <c r="K162" s="27"/>
      <c r="L162" s="27"/>
      <c r="M162" s="27"/>
      <c r="N162" s="27"/>
      <c r="O162" s="27"/>
      <c r="P162" s="27"/>
      <c r="Q162" s="27"/>
      <c r="R162" s="28"/>
      <c r="S162" s="28"/>
      <c r="T162" s="27"/>
      <c r="U162" s="27"/>
      <c r="V162" s="27"/>
      <c r="W162" s="27"/>
      <c r="X162" s="27"/>
      <c r="Y162" s="27"/>
      <c r="Z162" s="11"/>
    </row>
    <row r="163" spans="1:26" ht="14.5" customHeight="1" x14ac:dyDescent="0.3">
      <c r="A163" s="6">
        <v>200153</v>
      </c>
      <c r="B163" s="7" t="s">
        <v>233</v>
      </c>
      <c r="C163" s="8" t="str">
        <f>VLOOKUP(A163,[1]Hoja1!$A:$D,4,0)</f>
        <v>CLINICO</v>
      </c>
      <c r="D163" s="9">
        <v>3000</v>
      </c>
      <c r="E163" s="26"/>
      <c r="F163" s="27"/>
      <c r="G163" s="27"/>
      <c r="H163" s="27"/>
      <c r="I163" s="27"/>
      <c r="J163" s="33"/>
      <c r="K163" s="27"/>
      <c r="L163" s="27"/>
      <c r="M163" s="27"/>
      <c r="N163" s="27"/>
      <c r="O163" s="27"/>
      <c r="P163" s="27"/>
      <c r="Q163" s="27"/>
      <c r="R163" s="28"/>
      <c r="S163" s="28"/>
      <c r="T163" s="27"/>
      <c r="U163" s="27"/>
      <c r="V163" s="27"/>
      <c r="W163" s="27"/>
      <c r="X163" s="27"/>
      <c r="Y163" s="27"/>
      <c r="Z163" s="11"/>
    </row>
    <row r="164" spans="1:26" ht="14.5" customHeight="1" x14ac:dyDescent="0.3">
      <c r="A164" s="12">
        <v>204152</v>
      </c>
      <c r="B164" s="7" t="s">
        <v>801</v>
      </c>
      <c r="C164" s="8" t="str">
        <f>VLOOKUP(A164,[1]Hoja1!$A:$D,4,0)</f>
        <v>CLINICO</v>
      </c>
      <c r="D164" s="9">
        <v>20</v>
      </c>
      <c r="E164" s="26"/>
      <c r="F164" s="27"/>
      <c r="G164" s="27"/>
      <c r="H164" s="27"/>
      <c r="I164" s="27"/>
      <c r="J164" s="33"/>
      <c r="K164" s="27"/>
      <c r="L164" s="27"/>
      <c r="M164" s="27"/>
      <c r="N164" s="27"/>
      <c r="O164" s="27"/>
      <c r="P164" s="27"/>
      <c r="Q164" s="27"/>
      <c r="R164" s="28"/>
      <c r="S164" s="28"/>
      <c r="T164" s="27"/>
      <c r="U164" s="27"/>
      <c r="V164" s="27"/>
      <c r="W164" s="27"/>
      <c r="X164" s="27"/>
      <c r="Y164" s="27"/>
      <c r="Z164" s="11"/>
    </row>
    <row r="165" spans="1:26" ht="14.5" customHeight="1" x14ac:dyDescent="0.3">
      <c r="A165" s="6">
        <v>209482</v>
      </c>
      <c r="B165" s="7" t="s">
        <v>933</v>
      </c>
      <c r="C165" s="8" t="s">
        <v>1037</v>
      </c>
      <c r="D165" s="9">
        <v>100</v>
      </c>
      <c r="E165" s="26"/>
      <c r="F165" s="27"/>
      <c r="G165" s="27"/>
      <c r="H165" s="27"/>
      <c r="I165" s="27"/>
      <c r="J165" s="33"/>
      <c r="K165" s="27"/>
      <c r="L165" s="27"/>
      <c r="M165" s="27"/>
      <c r="N165" s="27"/>
      <c r="O165" s="27"/>
      <c r="P165" s="27"/>
      <c r="Q165" s="27"/>
      <c r="R165" s="28"/>
      <c r="S165" s="28"/>
      <c r="T165" s="27"/>
      <c r="U165" s="27"/>
      <c r="V165" s="27"/>
      <c r="W165" s="27"/>
      <c r="X165" s="27"/>
      <c r="Y165" s="27"/>
      <c r="Z165" s="11"/>
    </row>
    <row r="166" spans="1:26" ht="14.5" customHeight="1" x14ac:dyDescent="0.3">
      <c r="A166" s="6">
        <v>209694</v>
      </c>
      <c r="B166" s="7" t="s">
        <v>935</v>
      </c>
      <c r="C166" s="8" t="s">
        <v>1037</v>
      </c>
      <c r="D166" s="9">
        <v>500</v>
      </c>
      <c r="E166" s="26"/>
      <c r="F166" s="27"/>
      <c r="G166" s="27"/>
      <c r="H166" s="27"/>
      <c r="I166" s="27"/>
      <c r="J166" s="33"/>
      <c r="K166" s="27"/>
      <c r="L166" s="27"/>
      <c r="M166" s="27"/>
      <c r="N166" s="27"/>
      <c r="O166" s="27"/>
      <c r="P166" s="27"/>
      <c r="Q166" s="27"/>
      <c r="R166" s="28"/>
      <c r="S166" s="28"/>
      <c r="T166" s="27"/>
      <c r="U166" s="27"/>
      <c r="V166" s="27"/>
      <c r="W166" s="27"/>
      <c r="X166" s="27"/>
      <c r="Y166" s="27"/>
      <c r="Z166" s="11"/>
    </row>
    <row r="167" spans="1:26" ht="14.5" customHeight="1" x14ac:dyDescent="0.3">
      <c r="A167" s="6">
        <v>209695</v>
      </c>
      <c r="B167" s="7" t="s">
        <v>936</v>
      </c>
      <c r="C167" s="8" t="str">
        <f>VLOOKUP(A167,[1]Hoja1!$A:$D,4,0)</f>
        <v>CLINICO</v>
      </c>
      <c r="D167" s="9">
        <v>500</v>
      </c>
      <c r="E167" s="26"/>
      <c r="F167" s="27"/>
      <c r="G167" s="27"/>
      <c r="H167" s="27"/>
      <c r="I167" s="27"/>
      <c r="J167" s="33"/>
      <c r="K167" s="27"/>
      <c r="L167" s="27"/>
      <c r="M167" s="27"/>
      <c r="N167" s="27"/>
      <c r="O167" s="27"/>
      <c r="P167" s="27"/>
      <c r="Q167" s="27"/>
      <c r="R167" s="28"/>
      <c r="S167" s="28"/>
      <c r="T167" s="27"/>
      <c r="U167" s="27"/>
      <c r="V167" s="27"/>
      <c r="W167" s="27"/>
      <c r="X167" s="27"/>
      <c r="Y167" s="27"/>
      <c r="Z167" s="11"/>
    </row>
    <row r="168" spans="1:26" ht="14.5" customHeight="1" x14ac:dyDescent="0.3">
      <c r="A168" s="6">
        <v>200154</v>
      </c>
      <c r="B168" s="7" t="s">
        <v>234</v>
      </c>
      <c r="C168" s="8" t="str">
        <f>VLOOKUP(A168,[1]Hoja1!$A:$D,4,0)</f>
        <v>CLINICO</v>
      </c>
      <c r="D168" s="9">
        <v>2000</v>
      </c>
      <c r="E168" s="26"/>
      <c r="F168" s="27"/>
      <c r="G168" s="27"/>
      <c r="H168" s="27"/>
      <c r="I168" s="27"/>
      <c r="J168" s="33"/>
      <c r="K168" s="27"/>
      <c r="L168" s="27"/>
      <c r="M168" s="27"/>
      <c r="N168" s="27"/>
      <c r="O168" s="27"/>
      <c r="P168" s="27"/>
      <c r="Q168" s="27"/>
      <c r="R168" s="28"/>
      <c r="S168" s="28"/>
      <c r="T168" s="27"/>
      <c r="U168" s="27"/>
      <c r="V168" s="27"/>
      <c r="W168" s="27"/>
      <c r="X168" s="27"/>
      <c r="Y168" s="27"/>
      <c r="Z168" s="11"/>
    </row>
    <row r="169" spans="1:26" ht="14.5" customHeight="1" x14ac:dyDescent="0.3">
      <c r="A169" s="6">
        <v>200155</v>
      </c>
      <c r="B169" s="7" t="s">
        <v>235</v>
      </c>
      <c r="C169" s="8" t="str">
        <f>VLOOKUP(A169,[1]Hoja1!$A:$D,4,0)</f>
        <v>CLINICO</v>
      </c>
      <c r="D169" s="9">
        <v>2000</v>
      </c>
      <c r="E169" s="26"/>
      <c r="F169" s="27"/>
      <c r="G169" s="27"/>
      <c r="H169" s="27"/>
      <c r="I169" s="27"/>
      <c r="J169" s="33"/>
      <c r="K169" s="27"/>
      <c r="L169" s="27"/>
      <c r="M169" s="27"/>
      <c r="N169" s="27"/>
      <c r="O169" s="27"/>
      <c r="P169" s="27"/>
      <c r="Q169" s="27"/>
      <c r="R169" s="28"/>
      <c r="S169" s="28"/>
      <c r="T169" s="27"/>
      <c r="U169" s="27"/>
      <c r="V169" s="27"/>
      <c r="W169" s="27"/>
      <c r="X169" s="27"/>
      <c r="Y169" s="27"/>
      <c r="Z169" s="11"/>
    </row>
    <row r="170" spans="1:26" ht="14.5" customHeight="1" x14ac:dyDescent="0.3">
      <c r="A170" s="6">
        <v>200156</v>
      </c>
      <c r="B170" s="7" t="s">
        <v>236</v>
      </c>
      <c r="C170" s="8" t="str">
        <f>VLOOKUP(A170,[1]Hoja1!$A:$D,4,0)</f>
        <v>CLINICO</v>
      </c>
      <c r="D170" s="9">
        <v>2000</v>
      </c>
      <c r="E170" s="26"/>
      <c r="F170" s="27"/>
      <c r="G170" s="27"/>
      <c r="H170" s="27"/>
      <c r="I170" s="27"/>
      <c r="J170" s="33"/>
      <c r="K170" s="27"/>
      <c r="L170" s="27"/>
      <c r="M170" s="27"/>
      <c r="N170" s="27"/>
      <c r="O170" s="27"/>
      <c r="P170" s="27"/>
      <c r="Q170" s="27"/>
      <c r="R170" s="28"/>
      <c r="S170" s="28"/>
      <c r="T170" s="27"/>
      <c r="U170" s="27"/>
      <c r="V170" s="27"/>
      <c r="W170" s="27"/>
      <c r="X170" s="27"/>
      <c r="Y170" s="27"/>
      <c r="Z170" s="11"/>
    </row>
    <row r="171" spans="1:26" ht="14.5" customHeight="1" x14ac:dyDescent="0.3">
      <c r="A171" s="6">
        <v>205468</v>
      </c>
      <c r="B171" s="7" t="s">
        <v>847</v>
      </c>
      <c r="C171" s="8" t="s">
        <v>1037</v>
      </c>
      <c r="D171" s="9">
        <v>100</v>
      </c>
      <c r="E171" s="26"/>
      <c r="F171" s="27"/>
      <c r="G171" s="27"/>
      <c r="H171" s="27"/>
      <c r="I171" s="27"/>
      <c r="J171" s="33"/>
      <c r="K171" s="27"/>
      <c r="L171" s="27"/>
      <c r="M171" s="27"/>
      <c r="N171" s="27"/>
      <c r="O171" s="27"/>
      <c r="P171" s="27"/>
      <c r="Q171" s="27"/>
      <c r="R171" s="28"/>
      <c r="S171" s="28"/>
      <c r="T171" s="27"/>
      <c r="U171" s="27"/>
      <c r="V171" s="27"/>
      <c r="W171" s="27"/>
      <c r="X171" s="27"/>
      <c r="Y171" s="27"/>
      <c r="Z171" s="11"/>
    </row>
    <row r="172" spans="1:26" ht="14.5" customHeight="1" x14ac:dyDescent="0.3">
      <c r="A172" s="6">
        <v>205467</v>
      </c>
      <c r="B172" s="7" t="s">
        <v>846</v>
      </c>
      <c r="C172" s="8" t="str">
        <f>VLOOKUP(A172,[1]Hoja1!$A:$D,4,0)</f>
        <v>CLINICO</v>
      </c>
      <c r="D172" s="9">
        <f>VLOOKUP(A172,[1]Hoja1!$A:$J,10,0)</f>
        <v>120</v>
      </c>
      <c r="E172" s="26"/>
      <c r="F172" s="27"/>
      <c r="G172" s="27"/>
      <c r="H172" s="27"/>
      <c r="I172" s="27"/>
      <c r="J172" s="33"/>
      <c r="K172" s="27"/>
      <c r="L172" s="27"/>
      <c r="M172" s="27"/>
      <c r="N172" s="27"/>
      <c r="O172" s="27"/>
      <c r="P172" s="27"/>
      <c r="Q172" s="27"/>
      <c r="R172" s="28"/>
      <c r="S172" s="28"/>
      <c r="T172" s="27"/>
      <c r="U172" s="27"/>
      <c r="V172" s="27"/>
      <c r="W172" s="27"/>
      <c r="X172" s="27"/>
      <c r="Y172" s="27"/>
      <c r="Z172" s="11"/>
    </row>
    <row r="173" spans="1:26" ht="14.5" customHeight="1" x14ac:dyDescent="0.3">
      <c r="A173" s="6">
        <v>205466</v>
      </c>
      <c r="B173" s="7" t="s">
        <v>845</v>
      </c>
      <c r="C173" s="8" t="s">
        <v>1037</v>
      </c>
      <c r="D173" s="9">
        <v>100</v>
      </c>
      <c r="E173" s="26"/>
      <c r="F173" s="27"/>
      <c r="G173" s="27"/>
      <c r="H173" s="27"/>
      <c r="I173" s="27"/>
      <c r="J173" s="33"/>
      <c r="K173" s="27"/>
      <c r="L173" s="27"/>
      <c r="M173" s="27"/>
      <c r="N173" s="27"/>
      <c r="O173" s="27"/>
      <c r="P173" s="27"/>
      <c r="Q173" s="27"/>
      <c r="R173" s="28"/>
      <c r="S173" s="28"/>
      <c r="T173" s="27"/>
      <c r="U173" s="27"/>
      <c r="V173" s="27"/>
      <c r="W173" s="27"/>
      <c r="X173" s="27"/>
      <c r="Y173" s="27"/>
      <c r="Z173" s="11"/>
    </row>
    <row r="174" spans="1:26" ht="14.5" customHeight="1" x14ac:dyDescent="0.3">
      <c r="A174" s="6">
        <v>206472</v>
      </c>
      <c r="B174" s="15" t="s">
        <v>871</v>
      </c>
      <c r="C174" s="8" t="str">
        <f>VLOOKUP(A174,[1]Hoja1!$A:$D,4,0)</f>
        <v>CLINICO</v>
      </c>
      <c r="D174" s="9">
        <f>VLOOKUP(A174,[1]Hoja1!$A:$J,10,0)</f>
        <v>120</v>
      </c>
      <c r="E174" s="26"/>
      <c r="F174" s="27"/>
      <c r="G174" s="27"/>
      <c r="H174" s="27"/>
      <c r="I174" s="27"/>
      <c r="J174" s="33"/>
      <c r="K174" s="27"/>
      <c r="L174" s="27"/>
      <c r="M174" s="27"/>
      <c r="N174" s="27"/>
      <c r="O174" s="27"/>
      <c r="P174" s="27"/>
      <c r="Q174" s="27"/>
      <c r="R174" s="28"/>
      <c r="S174" s="28"/>
      <c r="T174" s="27"/>
      <c r="U174" s="27"/>
      <c r="V174" s="27"/>
      <c r="W174" s="27"/>
      <c r="X174" s="27"/>
      <c r="Y174" s="27"/>
      <c r="Z174" s="11"/>
    </row>
    <row r="175" spans="1:26" ht="14.5" customHeight="1" x14ac:dyDescent="0.3">
      <c r="A175" s="12">
        <v>206155</v>
      </c>
      <c r="B175" s="7" t="s">
        <v>859</v>
      </c>
      <c r="C175" s="8" t="str">
        <f>VLOOKUP(A175,[1]Hoja1!$A:$D,4,0)</f>
        <v>CLINICO</v>
      </c>
      <c r="D175" s="9">
        <v>50</v>
      </c>
      <c r="E175" s="26"/>
      <c r="F175" s="27"/>
      <c r="G175" s="27"/>
      <c r="H175" s="27"/>
      <c r="I175" s="27"/>
      <c r="J175" s="33"/>
      <c r="K175" s="27"/>
      <c r="L175" s="27"/>
      <c r="M175" s="27"/>
      <c r="N175" s="27"/>
      <c r="O175" s="27"/>
      <c r="P175" s="27"/>
      <c r="Q175" s="27"/>
      <c r="R175" s="28"/>
      <c r="S175" s="28"/>
      <c r="T175" s="27"/>
      <c r="U175" s="27"/>
      <c r="V175" s="27"/>
      <c r="W175" s="27"/>
      <c r="X175" s="27"/>
      <c r="Y175" s="27"/>
      <c r="Z175" s="11"/>
    </row>
    <row r="176" spans="1:26" ht="14.5" customHeight="1" x14ac:dyDescent="0.3">
      <c r="A176" s="6">
        <v>201341</v>
      </c>
      <c r="B176" s="7" t="s">
        <v>711</v>
      </c>
      <c r="C176" s="8" t="s">
        <v>1037</v>
      </c>
      <c r="D176" s="9">
        <v>100</v>
      </c>
      <c r="E176" s="26"/>
      <c r="F176" s="27"/>
      <c r="G176" s="27"/>
      <c r="H176" s="27"/>
      <c r="I176" s="27"/>
      <c r="J176" s="33"/>
      <c r="K176" s="27"/>
      <c r="L176" s="27"/>
      <c r="M176" s="27"/>
      <c r="N176" s="27"/>
      <c r="O176" s="27"/>
      <c r="P176" s="27"/>
      <c r="Q176" s="27"/>
      <c r="R176" s="28"/>
      <c r="S176" s="28"/>
      <c r="T176" s="27"/>
      <c r="U176" s="27"/>
      <c r="V176" s="27"/>
      <c r="W176" s="27"/>
      <c r="X176" s="27"/>
      <c r="Y176" s="27"/>
      <c r="Z176" s="11"/>
    </row>
    <row r="177" spans="1:26" ht="14.5" customHeight="1" x14ac:dyDescent="0.3">
      <c r="A177" s="6">
        <v>210913</v>
      </c>
      <c r="B177" s="7" t="s">
        <v>963</v>
      </c>
      <c r="C177" s="8" t="s">
        <v>1037</v>
      </c>
      <c r="D177" s="9">
        <v>500</v>
      </c>
      <c r="E177" s="26"/>
      <c r="F177" s="27"/>
      <c r="G177" s="27"/>
      <c r="H177" s="27"/>
      <c r="I177" s="27"/>
      <c r="J177" s="33"/>
      <c r="K177" s="27"/>
      <c r="L177" s="27"/>
      <c r="M177" s="27"/>
      <c r="N177" s="27"/>
      <c r="O177" s="27"/>
      <c r="P177" s="27"/>
      <c r="Q177" s="27"/>
      <c r="R177" s="28"/>
      <c r="S177" s="28"/>
      <c r="T177" s="27"/>
      <c r="U177" s="27"/>
      <c r="V177" s="27"/>
      <c r="W177" s="27"/>
      <c r="X177" s="27"/>
      <c r="Y177" s="27"/>
      <c r="Z177" s="11"/>
    </row>
    <row r="178" spans="1:26" ht="14.5" customHeight="1" x14ac:dyDescent="0.3">
      <c r="A178" s="6">
        <v>209844</v>
      </c>
      <c r="B178" s="7" t="s">
        <v>947</v>
      </c>
      <c r="C178" s="8" t="s">
        <v>1037</v>
      </c>
      <c r="D178" s="9">
        <v>20</v>
      </c>
      <c r="E178" s="26"/>
      <c r="F178" s="27"/>
      <c r="G178" s="27"/>
      <c r="H178" s="27"/>
      <c r="I178" s="27"/>
      <c r="J178" s="33"/>
      <c r="K178" s="27"/>
      <c r="L178" s="27"/>
      <c r="M178" s="27"/>
      <c r="N178" s="27"/>
      <c r="O178" s="27"/>
      <c r="P178" s="27"/>
      <c r="Q178" s="27"/>
      <c r="R178" s="28"/>
      <c r="S178" s="28"/>
      <c r="T178" s="27"/>
      <c r="U178" s="27"/>
      <c r="V178" s="27"/>
      <c r="W178" s="27"/>
      <c r="X178" s="27"/>
      <c r="Y178" s="27"/>
      <c r="Z178" s="11"/>
    </row>
    <row r="179" spans="1:26" ht="14.5" customHeight="1" x14ac:dyDescent="0.3">
      <c r="A179" s="6">
        <v>200159</v>
      </c>
      <c r="B179" s="7" t="s">
        <v>238</v>
      </c>
      <c r="C179" s="8" t="s">
        <v>1037</v>
      </c>
      <c r="D179" s="9">
        <v>20</v>
      </c>
      <c r="E179" s="26"/>
      <c r="F179" s="27"/>
      <c r="G179" s="27"/>
      <c r="H179" s="27"/>
      <c r="I179" s="27"/>
      <c r="J179" s="33"/>
      <c r="K179" s="27"/>
      <c r="L179" s="27"/>
      <c r="M179" s="27"/>
      <c r="N179" s="27"/>
      <c r="O179" s="27"/>
      <c r="P179" s="27"/>
      <c r="Q179" s="27"/>
      <c r="R179" s="28"/>
      <c r="S179" s="28"/>
      <c r="T179" s="27"/>
      <c r="U179" s="27"/>
      <c r="V179" s="27"/>
      <c r="W179" s="27"/>
      <c r="X179" s="27"/>
      <c r="Y179" s="27"/>
      <c r="Z179" s="11"/>
    </row>
    <row r="180" spans="1:26" ht="14.5" customHeight="1" x14ac:dyDescent="0.3">
      <c r="A180" s="6">
        <v>204141</v>
      </c>
      <c r="B180" s="7" t="s">
        <v>799</v>
      </c>
      <c r="C180" s="8" t="s">
        <v>1037</v>
      </c>
      <c r="D180" s="9">
        <v>50</v>
      </c>
      <c r="E180" s="26"/>
      <c r="F180" s="27"/>
      <c r="G180" s="27"/>
      <c r="H180" s="27"/>
      <c r="I180" s="27"/>
      <c r="J180" s="33"/>
      <c r="K180" s="27"/>
      <c r="L180" s="27"/>
      <c r="M180" s="27"/>
      <c r="N180" s="27"/>
      <c r="O180" s="27"/>
      <c r="P180" s="27"/>
      <c r="Q180" s="27"/>
      <c r="R180" s="28"/>
      <c r="S180" s="28"/>
      <c r="T180" s="27"/>
      <c r="U180" s="27"/>
      <c r="V180" s="27"/>
      <c r="W180" s="27"/>
      <c r="X180" s="27"/>
      <c r="Y180" s="27"/>
      <c r="Z180" s="11"/>
    </row>
    <row r="181" spans="1:26" ht="14.5" customHeight="1" x14ac:dyDescent="0.3">
      <c r="A181" s="6">
        <v>204389</v>
      </c>
      <c r="B181" s="7" t="s">
        <v>809</v>
      </c>
      <c r="C181" s="8" t="str">
        <f>VLOOKUP(A181,[1]Hoja1!$A:$D,4,0)</f>
        <v>CLINICO</v>
      </c>
      <c r="D181" s="9">
        <v>30</v>
      </c>
      <c r="E181" s="26"/>
      <c r="F181" s="27"/>
      <c r="G181" s="27"/>
      <c r="H181" s="27"/>
      <c r="I181" s="27"/>
      <c r="J181" s="33"/>
      <c r="K181" s="27"/>
      <c r="L181" s="27"/>
      <c r="M181" s="27"/>
      <c r="N181" s="27"/>
      <c r="O181" s="27"/>
      <c r="P181" s="27"/>
      <c r="Q181" s="27"/>
      <c r="R181" s="28"/>
      <c r="S181" s="28"/>
      <c r="T181" s="27"/>
      <c r="U181" s="27"/>
      <c r="V181" s="27"/>
      <c r="W181" s="27"/>
      <c r="X181" s="27"/>
      <c r="Y181" s="27"/>
      <c r="Z181" s="11"/>
    </row>
    <row r="182" spans="1:26" ht="14.5" customHeight="1" x14ac:dyDescent="0.3">
      <c r="A182" s="6">
        <v>200003</v>
      </c>
      <c r="B182" s="7" t="s">
        <v>160</v>
      </c>
      <c r="C182" s="8" t="str">
        <f>VLOOKUP(A182,[1]Hoja1!$A:$D,4,0)</f>
        <v>CLINICO</v>
      </c>
      <c r="D182" s="9">
        <v>80</v>
      </c>
      <c r="E182" s="26"/>
      <c r="F182" s="27"/>
      <c r="G182" s="27"/>
      <c r="H182" s="27"/>
      <c r="I182" s="27"/>
      <c r="J182" s="33"/>
      <c r="K182" s="27"/>
      <c r="L182" s="27"/>
      <c r="M182" s="27"/>
      <c r="N182" s="27"/>
      <c r="O182" s="27"/>
      <c r="P182" s="27"/>
      <c r="Q182" s="27"/>
      <c r="R182" s="28"/>
      <c r="S182" s="28"/>
      <c r="T182" s="27"/>
      <c r="U182" s="27"/>
      <c r="V182" s="27"/>
      <c r="W182" s="27"/>
      <c r="X182" s="27"/>
      <c r="Y182" s="27"/>
      <c r="Z182" s="11"/>
    </row>
    <row r="183" spans="1:26" ht="14.5" customHeight="1" x14ac:dyDescent="0.3">
      <c r="A183" s="12">
        <v>205855</v>
      </c>
      <c r="B183" s="7" t="s">
        <v>851</v>
      </c>
      <c r="C183" s="8" t="str">
        <f>VLOOKUP(A183,[1]Hoja1!$A:$D,4,0)</f>
        <v>CLINICO</v>
      </c>
      <c r="D183" s="9">
        <v>50</v>
      </c>
      <c r="E183" s="26"/>
      <c r="F183" s="27"/>
      <c r="G183" s="27"/>
      <c r="H183" s="27"/>
      <c r="I183" s="27"/>
      <c r="J183" s="33"/>
      <c r="K183" s="27"/>
      <c r="L183" s="27"/>
      <c r="M183" s="27"/>
      <c r="N183" s="27"/>
      <c r="O183" s="27"/>
      <c r="P183" s="27"/>
      <c r="Q183" s="27"/>
      <c r="R183" s="28"/>
      <c r="S183" s="28"/>
      <c r="T183" s="27"/>
      <c r="U183" s="27"/>
      <c r="V183" s="27"/>
      <c r="W183" s="27"/>
      <c r="X183" s="27"/>
      <c r="Y183" s="27"/>
      <c r="Z183" s="11"/>
    </row>
    <row r="184" spans="1:26" ht="14.5" customHeight="1" x14ac:dyDescent="0.3">
      <c r="A184" s="12">
        <v>205813</v>
      </c>
      <c r="B184" s="7" t="s">
        <v>850</v>
      </c>
      <c r="C184" s="8" t="str">
        <f>VLOOKUP(A184,[1]Hoja1!$A:$D,4,0)</f>
        <v>CLINICO</v>
      </c>
      <c r="D184" s="9">
        <v>20</v>
      </c>
      <c r="E184" s="26"/>
      <c r="F184" s="27"/>
      <c r="G184" s="27"/>
      <c r="H184" s="27"/>
      <c r="I184" s="27"/>
      <c r="J184" s="33"/>
      <c r="K184" s="27"/>
      <c r="L184" s="27"/>
      <c r="M184" s="27"/>
      <c r="N184" s="27"/>
      <c r="O184" s="27"/>
      <c r="P184" s="27"/>
      <c r="Q184" s="27"/>
      <c r="R184" s="28"/>
      <c r="S184" s="28"/>
      <c r="T184" s="27"/>
      <c r="U184" s="27"/>
      <c r="V184" s="27"/>
      <c r="W184" s="27"/>
      <c r="X184" s="27"/>
      <c r="Y184" s="27"/>
      <c r="Z184" s="11"/>
    </row>
    <row r="185" spans="1:26" ht="14.5" customHeight="1" x14ac:dyDescent="0.3">
      <c r="A185" s="12">
        <v>209480</v>
      </c>
      <c r="B185" s="7" t="s">
        <v>932</v>
      </c>
      <c r="C185" s="8" t="str">
        <f>VLOOKUP(A185,[1]Hoja1!$A:$D,4,0)</f>
        <v>CLINICO</v>
      </c>
      <c r="D185" s="9">
        <v>30</v>
      </c>
      <c r="E185" s="26"/>
      <c r="F185" s="27"/>
      <c r="G185" s="27"/>
      <c r="H185" s="27"/>
      <c r="I185" s="27"/>
      <c r="J185" s="33"/>
      <c r="K185" s="27"/>
      <c r="L185" s="27"/>
      <c r="M185" s="27"/>
      <c r="N185" s="27"/>
      <c r="O185" s="27"/>
      <c r="P185" s="27"/>
      <c r="Q185" s="27"/>
      <c r="R185" s="28"/>
      <c r="S185" s="28"/>
      <c r="T185" s="27"/>
      <c r="U185" s="27"/>
      <c r="V185" s="27"/>
      <c r="W185" s="27"/>
      <c r="X185" s="27"/>
      <c r="Y185" s="27"/>
      <c r="Z185" s="11"/>
    </row>
    <row r="186" spans="1:26" ht="14.5" customHeight="1" x14ac:dyDescent="0.3">
      <c r="A186" s="12">
        <v>200165</v>
      </c>
      <c r="B186" s="7" t="s">
        <v>239</v>
      </c>
      <c r="C186" s="8" t="s">
        <v>1037</v>
      </c>
      <c r="D186" s="9">
        <v>20</v>
      </c>
      <c r="E186" s="26"/>
      <c r="F186" s="27"/>
      <c r="G186" s="27"/>
      <c r="H186" s="27"/>
      <c r="I186" s="27"/>
      <c r="J186" s="33"/>
      <c r="K186" s="27"/>
      <c r="L186" s="27"/>
      <c r="M186" s="27"/>
      <c r="N186" s="27"/>
      <c r="O186" s="27"/>
      <c r="P186" s="27"/>
      <c r="Q186" s="27"/>
      <c r="R186" s="28"/>
      <c r="S186" s="28"/>
      <c r="T186" s="27"/>
      <c r="U186" s="27"/>
      <c r="V186" s="27"/>
      <c r="W186" s="27"/>
      <c r="X186" s="27"/>
      <c r="Y186" s="27"/>
      <c r="Z186" s="11"/>
    </row>
    <row r="187" spans="1:26" ht="14.5" customHeight="1" x14ac:dyDescent="0.3">
      <c r="A187" s="6">
        <v>200185</v>
      </c>
      <c r="B187" s="7" t="s">
        <v>253</v>
      </c>
      <c r="C187" s="8" t="str">
        <f>VLOOKUP(A187,[1]Hoja1!$A:$D,4,0)</f>
        <v>CLINICO</v>
      </c>
      <c r="D187" s="9">
        <v>2600</v>
      </c>
      <c r="E187" s="26"/>
      <c r="F187" s="27"/>
      <c r="G187" s="27"/>
      <c r="H187" s="27"/>
      <c r="I187" s="27"/>
      <c r="J187" s="33"/>
      <c r="K187" s="27"/>
      <c r="L187" s="27"/>
      <c r="M187" s="27"/>
      <c r="N187" s="27"/>
      <c r="O187" s="27"/>
      <c r="P187" s="27"/>
      <c r="Q187" s="27"/>
      <c r="R187" s="28"/>
      <c r="S187" s="28"/>
      <c r="T187" s="27"/>
      <c r="U187" s="27"/>
      <c r="V187" s="27"/>
      <c r="W187" s="27"/>
      <c r="X187" s="27"/>
      <c r="Y187" s="27"/>
      <c r="Z187" s="11"/>
    </row>
    <row r="188" spans="1:26" ht="14.5" customHeight="1" x14ac:dyDescent="0.3">
      <c r="A188" s="6">
        <v>200181</v>
      </c>
      <c r="B188" s="7" t="s">
        <v>249</v>
      </c>
      <c r="C188" s="8" t="str">
        <f>VLOOKUP(A188,[1]Hoja1!$A:$D,4,0)</f>
        <v>CLINICO</v>
      </c>
      <c r="D188" s="9">
        <v>1600</v>
      </c>
      <c r="E188" s="26"/>
      <c r="F188" s="27"/>
      <c r="G188" s="27"/>
      <c r="H188" s="27"/>
      <c r="I188" s="27"/>
      <c r="J188" s="33"/>
      <c r="K188" s="27"/>
      <c r="L188" s="27"/>
      <c r="M188" s="27"/>
      <c r="N188" s="27"/>
      <c r="O188" s="27"/>
      <c r="P188" s="27"/>
      <c r="Q188" s="27"/>
      <c r="R188" s="28"/>
      <c r="S188" s="28"/>
      <c r="T188" s="27"/>
      <c r="U188" s="27"/>
      <c r="V188" s="27"/>
      <c r="W188" s="27"/>
      <c r="X188" s="27"/>
      <c r="Y188" s="27"/>
      <c r="Z188" s="11"/>
    </row>
    <row r="189" spans="1:26" ht="14.5" customHeight="1" x14ac:dyDescent="0.3">
      <c r="A189" s="6">
        <v>200186</v>
      </c>
      <c r="B189" s="7" t="s">
        <v>254</v>
      </c>
      <c r="C189" s="8" t="str">
        <f>VLOOKUP(A189,[1]Hoja1!$A:$D,4,0)</f>
        <v>CLINICO</v>
      </c>
      <c r="D189" s="9">
        <v>1800</v>
      </c>
      <c r="E189" s="26"/>
      <c r="F189" s="27"/>
      <c r="G189" s="27"/>
      <c r="H189" s="27"/>
      <c r="I189" s="27"/>
      <c r="J189" s="33"/>
      <c r="K189" s="27"/>
      <c r="L189" s="27"/>
      <c r="M189" s="27"/>
      <c r="N189" s="27"/>
      <c r="O189" s="27"/>
      <c r="P189" s="27"/>
      <c r="Q189" s="27"/>
      <c r="R189" s="28"/>
      <c r="S189" s="28"/>
      <c r="T189" s="27"/>
      <c r="U189" s="27"/>
      <c r="V189" s="27"/>
      <c r="W189" s="27"/>
      <c r="X189" s="27"/>
      <c r="Y189" s="27"/>
      <c r="Z189" s="11"/>
    </row>
    <row r="190" spans="1:26" ht="14.5" customHeight="1" x14ac:dyDescent="0.3">
      <c r="A190" s="6">
        <v>200182</v>
      </c>
      <c r="B190" s="7" t="s">
        <v>250</v>
      </c>
      <c r="C190" s="8" t="str">
        <f>VLOOKUP(A190,[1]Hoja1!$A:$D,4,0)</f>
        <v>CLINICO</v>
      </c>
      <c r="D190" s="9">
        <v>5000</v>
      </c>
      <c r="E190" s="26"/>
      <c r="F190" s="27"/>
      <c r="G190" s="27"/>
      <c r="H190" s="27"/>
      <c r="I190" s="27"/>
      <c r="J190" s="33"/>
      <c r="K190" s="27"/>
      <c r="L190" s="27"/>
      <c r="M190" s="27"/>
      <c r="N190" s="27"/>
      <c r="O190" s="27"/>
      <c r="P190" s="27"/>
      <c r="Q190" s="27"/>
      <c r="R190" s="28"/>
      <c r="S190" s="28"/>
      <c r="T190" s="27"/>
      <c r="U190" s="27"/>
      <c r="V190" s="27"/>
      <c r="W190" s="27"/>
      <c r="X190" s="27"/>
      <c r="Y190" s="27"/>
      <c r="Z190" s="11"/>
    </row>
    <row r="191" spans="1:26" ht="14.5" customHeight="1" x14ac:dyDescent="0.3">
      <c r="A191" s="6">
        <v>200187</v>
      </c>
      <c r="B191" s="7" t="s">
        <v>255</v>
      </c>
      <c r="C191" s="8" t="str">
        <f>VLOOKUP(A191,[1]Hoja1!$A:$D,4,0)</f>
        <v>CLINICO</v>
      </c>
      <c r="D191" s="9">
        <v>5000</v>
      </c>
      <c r="E191" s="26"/>
      <c r="F191" s="27"/>
      <c r="G191" s="27"/>
      <c r="H191" s="27"/>
      <c r="I191" s="27"/>
      <c r="J191" s="33"/>
      <c r="K191" s="27"/>
      <c r="L191" s="27"/>
      <c r="M191" s="27"/>
      <c r="N191" s="27"/>
      <c r="O191" s="27"/>
      <c r="P191" s="27"/>
      <c r="Q191" s="27"/>
      <c r="R191" s="28"/>
      <c r="S191" s="28"/>
      <c r="T191" s="27"/>
      <c r="U191" s="27"/>
      <c r="V191" s="27"/>
      <c r="W191" s="27"/>
      <c r="X191" s="27"/>
      <c r="Y191" s="27"/>
      <c r="Z191" s="11"/>
    </row>
    <row r="192" spans="1:26" ht="14.5" customHeight="1" x14ac:dyDescent="0.3">
      <c r="A192" s="6">
        <v>200183</v>
      </c>
      <c r="B192" s="7" t="s">
        <v>251</v>
      </c>
      <c r="C192" s="8" t="str">
        <f>VLOOKUP(A192,[1]Hoja1!$A:$D,4,0)</f>
        <v>CLINICO</v>
      </c>
      <c r="D192" s="9">
        <v>42000</v>
      </c>
      <c r="E192" s="26"/>
      <c r="F192" s="27"/>
      <c r="G192" s="27"/>
      <c r="H192" s="27"/>
      <c r="I192" s="27"/>
      <c r="J192" s="33"/>
      <c r="K192" s="27"/>
      <c r="L192" s="27"/>
      <c r="M192" s="27"/>
      <c r="N192" s="27"/>
      <c r="O192" s="27"/>
      <c r="P192" s="27"/>
      <c r="Q192" s="27"/>
      <c r="R192" s="28"/>
      <c r="S192" s="28"/>
      <c r="T192" s="27"/>
      <c r="U192" s="27"/>
      <c r="V192" s="27"/>
      <c r="W192" s="27"/>
      <c r="X192" s="27"/>
      <c r="Y192" s="27"/>
      <c r="Z192" s="11"/>
    </row>
    <row r="193" spans="1:26" ht="14.5" customHeight="1" x14ac:dyDescent="0.3">
      <c r="A193" s="6">
        <v>200184</v>
      </c>
      <c r="B193" s="7" t="s">
        <v>252</v>
      </c>
      <c r="C193" s="8" t="str">
        <f>VLOOKUP(A193,[1]Hoja1!$A:$D,4,0)</f>
        <v>CLINICO</v>
      </c>
      <c r="D193" s="9">
        <v>30000</v>
      </c>
      <c r="E193" s="26"/>
      <c r="F193" s="27"/>
      <c r="G193" s="27"/>
      <c r="H193" s="27"/>
      <c r="I193" s="27"/>
      <c r="J193" s="33"/>
      <c r="K193" s="27"/>
      <c r="L193" s="27"/>
      <c r="M193" s="27"/>
      <c r="N193" s="27"/>
      <c r="O193" s="27"/>
      <c r="P193" s="27"/>
      <c r="Q193" s="27"/>
      <c r="R193" s="28"/>
      <c r="S193" s="28"/>
      <c r="T193" s="27"/>
      <c r="U193" s="27"/>
      <c r="V193" s="27"/>
      <c r="W193" s="27"/>
      <c r="X193" s="27"/>
      <c r="Y193" s="27"/>
      <c r="Z193" s="11"/>
    </row>
    <row r="194" spans="1:26" ht="14.5" customHeight="1" x14ac:dyDescent="0.3">
      <c r="A194" s="6">
        <v>200188</v>
      </c>
      <c r="B194" s="7" t="s">
        <v>256</v>
      </c>
      <c r="C194" s="8" t="str">
        <f>VLOOKUP(A194,[1]Hoja1!$A:$D,4,0)</f>
        <v>CLINICO</v>
      </c>
      <c r="D194" s="9">
        <f>VLOOKUP(A194,[1]Hoja1!$A:$J,10,0)</f>
        <v>300</v>
      </c>
      <c r="E194" s="26"/>
      <c r="F194" s="27"/>
      <c r="G194" s="27"/>
      <c r="H194" s="27"/>
      <c r="I194" s="27"/>
      <c r="J194" s="33"/>
      <c r="K194" s="27"/>
      <c r="L194" s="27"/>
      <c r="M194" s="27"/>
      <c r="N194" s="27"/>
      <c r="O194" s="27"/>
      <c r="P194" s="27"/>
      <c r="Q194" s="27"/>
      <c r="R194" s="28"/>
      <c r="S194" s="28"/>
      <c r="T194" s="27"/>
      <c r="U194" s="27"/>
      <c r="V194" s="27"/>
      <c r="W194" s="27"/>
      <c r="X194" s="27"/>
      <c r="Y194" s="27"/>
      <c r="Z194" s="11"/>
    </row>
    <row r="195" spans="1:26" ht="14.5" customHeight="1" x14ac:dyDescent="0.3">
      <c r="A195" s="12">
        <v>202179</v>
      </c>
      <c r="B195" s="7" t="s">
        <v>753</v>
      </c>
      <c r="C195" s="8" t="str">
        <f>VLOOKUP(A195,[1]Hoja1!$A:$D,4,0)</f>
        <v>CLINICO</v>
      </c>
      <c r="D195" s="9">
        <v>20</v>
      </c>
      <c r="E195" s="26"/>
      <c r="F195" s="27"/>
      <c r="G195" s="27"/>
      <c r="H195" s="27"/>
      <c r="I195" s="27"/>
      <c r="J195" s="33"/>
      <c r="K195" s="27"/>
      <c r="L195" s="27"/>
      <c r="M195" s="27"/>
      <c r="N195" s="27"/>
      <c r="O195" s="27"/>
      <c r="P195" s="27"/>
      <c r="Q195" s="27"/>
      <c r="R195" s="28"/>
      <c r="S195" s="28"/>
      <c r="T195" s="27"/>
      <c r="U195" s="27"/>
      <c r="V195" s="27"/>
      <c r="W195" s="27"/>
      <c r="X195" s="27"/>
      <c r="Y195" s="27"/>
      <c r="Z195" s="11"/>
    </row>
    <row r="196" spans="1:26" ht="14.5" customHeight="1" x14ac:dyDescent="0.3">
      <c r="A196" s="12">
        <v>202180</v>
      </c>
      <c r="B196" s="7" t="s">
        <v>754</v>
      </c>
      <c r="C196" s="8" t="str">
        <f>VLOOKUP(A196,[1]Hoja1!$A:$D,4,0)</f>
        <v>CLINICO</v>
      </c>
      <c r="D196" s="9">
        <v>20</v>
      </c>
      <c r="E196" s="26"/>
      <c r="F196" s="27"/>
      <c r="G196" s="27"/>
      <c r="H196" s="27"/>
      <c r="I196" s="27"/>
      <c r="J196" s="33"/>
      <c r="K196" s="27"/>
      <c r="L196" s="27"/>
      <c r="M196" s="27"/>
      <c r="N196" s="27"/>
      <c r="O196" s="27"/>
      <c r="P196" s="27"/>
      <c r="Q196" s="27"/>
      <c r="R196" s="28"/>
      <c r="S196" s="28"/>
      <c r="T196" s="27"/>
      <c r="U196" s="27"/>
      <c r="V196" s="27"/>
      <c r="W196" s="27"/>
      <c r="X196" s="27"/>
      <c r="Y196" s="27"/>
      <c r="Z196" s="11"/>
    </row>
    <row r="197" spans="1:26" ht="14.5" customHeight="1" x14ac:dyDescent="0.3">
      <c r="A197" s="12">
        <v>202181</v>
      </c>
      <c r="B197" s="7" t="s">
        <v>755</v>
      </c>
      <c r="C197" s="8" t="str">
        <f>VLOOKUP(A197,[1]Hoja1!$A:$D,4,0)</f>
        <v>CLINICO</v>
      </c>
      <c r="D197" s="9">
        <v>20</v>
      </c>
      <c r="E197" s="26"/>
      <c r="F197" s="27"/>
      <c r="G197" s="27"/>
      <c r="H197" s="27"/>
      <c r="I197" s="27"/>
      <c r="J197" s="33"/>
      <c r="K197" s="27"/>
      <c r="L197" s="27"/>
      <c r="M197" s="27"/>
      <c r="N197" s="27"/>
      <c r="O197" s="27"/>
      <c r="P197" s="27"/>
      <c r="Q197" s="27"/>
      <c r="R197" s="28"/>
      <c r="S197" s="28"/>
      <c r="T197" s="27"/>
      <c r="U197" s="27"/>
      <c r="V197" s="27"/>
      <c r="W197" s="27"/>
      <c r="X197" s="27"/>
      <c r="Y197" s="27"/>
      <c r="Z197" s="11"/>
    </row>
    <row r="198" spans="1:26" ht="14.5" customHeight="1" x14ac:dyDescent="0.3">
      <c r="A198" s="12">
        <v>202182</v>
      </c>
      <c r="B198" s="7" t="s">
        <v>756</v>
      </c>
      <c r="C198" s="8" t="s">
        <v>1037</v>
      </c>
      <c r="D198" s="9">
        <v>20</v>
      </c>
      <c r="E198" s="26"/>
      <c r="F198" s="27"/>
      <c r="G198" s="27"/>
      <c r="H198" s="27"/>
      <c r="I198" s="27"/>
      <c r="J198" s="33"/>
      <c r="K198" s="27"/>
      <c r="L198" s="27"/>
      <c r="M198" s="27"/>
      <c r="N198" s="27"/>
      <c r="O198" s="27"/>
      <c r="P198" s="27"/>
      <c r="Q198" s="27"/>
      <c r="R198" s="28"/>
      <c r="S198" s="28"/>
      <c r="T198" s="27"/>
      <c r="U198" s="27"/>
      <c r="V198" s="27"/>
      <c r="W198" s="27"/>
      <c r="X198" s="27"/>
      <c r="Y198" s="27"/>
      <c r="Z198" s="11"/>
    </row>
    <row r="199" spans="1:26" ht="14.5" customHeight="1" x14ac:dyDescent="0.3">
      <c r="A199" s="12">
        <v>183861</v>
      </c>
      <c r="B199" s="7" t="s">
        <v>99</v>
      </c>
      <c r="C199" s="8" t="s">
        <v>1037</v>
      </c>
      <c r="D199" s="9">
        <v>20</v>
      </c>
      <c r="E199" s="26"/>
      <c r="F199" s="27"/>
      <c r="G199" s="27"/>
      <c r="H199" s="27"/>
      <c r="I199" s="27"/>
      <c r="J199" s="33"/>
      <c r="K199" s="27"/>
      <c r="L199" s="27"/>
      <c r="M199" s="27"/>
      <c r="N199" s="27"/>
      <c r="O199" s="27"/>
      <c r="P199" s="27"/>
      <c r="Q199" s="27"/>
      <c r="R199" s="28"/>
      <c r="S199" s="28"/>
      <c r="T199" s="27"/>
      <c r="U199" s="27"/>
      <c r="V199" s="27"/>
      <c r="W199" s="27"/>
      <c r="X199" s="27"/>
      <c r="Y199" s="27"/>
      <c r="Z199" s="11"/>
    </row>
    <row r="200" spans="1:26" ht="14.5" customHeight="1" x14ac:dyDescent="0.3">
      <c r="A200" s="12">
        <v>183967</v>
      </c>
      <c r="B200" s="7" t="s">
        <v>100</v>
      </c>
      <c r="C200" s="8" t="str">
        <f>VLOOKUP(A200,[1]Hoja1!$A:$D,4,0)</f>
        <v>CLINICO</v>
      </c>
      <c r="D200" s="9">
        <v>20</v>
      </c>
      <c r="E200" s="26"/>
      <c r="F200" s="27"/>
      <c r="G200" s="27"/>
      <c r="H200" s="27"/>
      <c r="I200" s="27"/>
      <c r="J200" s="33"/>
      <c r="K200" s="27"/>
      <c r="L200" s="27"/>
      <c r="M200" s="27"/>
      <c r="N200" s="27"/>
      <c r="O200" s="27"/>
      <c r="P200" s="27"/>
      <c r="Q200" s="27"/>
      <c r="R200" s="28"/>
      <c r="S200" s="28"/>
      <c r="T200" s="27"/>
      <c r="U200" s="27"/>
      <c r="V200" s="27"/>
      <c r="W200" s="27"/>
      <c r="X200" s="27"/>
      <c r="Y200" s="27"/>
      <c r="Z200" s="11"/>
    </row>
    <row r="201" spans="1:26" ht="14.5" customHeight="1" x14ac:dyDescent="0.3">
      <c r="A201" s="12">
        <v>204954</v>
      </c>
      <c r="B201" s="7" t="s">
        <v>830</v>
      </c>
      <c r="C201" s="8" t="str">
        <f>VLOOKUP(A201,[1]Hoja1!$A:$D,4,0)</f>
        <v>CLINICO</v>
      </c>
      <c r="D201" s="9">
        <v>20</v>
      </c>
      <c r="E201" s="26"/>
      <c r="F201" s="27"/>
      <c r="G201" s="27"/>
      <c r="H201" s="27"/>
      <c r="I201" s="27"/>
      <c r="J201" s="33"/>
      <c r="K201" s="27"/>
      <c r="L201" s="27"/>
      <c r="M201" s="27"/>
      <c r="N201" s="27"/>
      <c r="O201" s="27"/>
      <c r="P201" s="27"/>
      <c r="Q201" s="27"/>
      <c r="R201" s="28"/>
      <c r="S201" s="28"/>
      <c r="T201" s="27"/>
      <c r="U201" s="27"/>
      <c r="V201" s="27"/>
      <c r="W201" s="27"/>
      <c r="X201" s="27"/>
      <c r="Y201" s="27"/>
      <c r="Z201" s="11"/>
    </row>
    <row r="202" spans="1:26" ht="14.5" customHeight="1" x14ac:dyDescent="0.3">
      <c r="A202" s="12">
        <v>200170</v>
      </c>
      <c r="B202" s="7" t="s">
        <v>241</v>
      </c>
      <c r="C202" s="8" t="str">
        <f>VLOOKUP(A202,[1]Hoja1!$A:$D,4,0)</f>
        <v>CLINICO</v>
      </c>
      <c r="D202" s="9">
        <v>20</v>
      </c>
      <c r="E202" s="26"/>
      <c r="F202" s="27"/>
      <c r="G202" s="27"/>
      <c r="H202" s="27"/>
      <c r="I202" s="27"/>
      <c r="J202" s="33"/>
      <c r="K202" s="27"/>
      <c r="L202" s="27"/>
      <c r="M202" s="27"/>
      <c r="N202" s="27"/>
      <c r="O202" s="27"/>
      <c r="P202" s="27"/>
      <c r="Q202" s="27"/>
      <c r="R202" s="28"/>
      <c r="S202" s="28"/>
      <c r="T202" s="27"/>
      <c r="U202" s="27"/>
      <c r="V202" s="27"/>
      <c r="W202" s="27"/>
      <c r="X202" s="27"/>
      <c r="Y202" s="27"/>
      <c r="Z202" s="11"/>
    </row>
    <row r="203" spans="1:26" ht="14.5" customHeight="1" x14ac:dyDescent="0.3">
      <c r="A203" s="6">
        <v>200169</v>
      </c>
      <c r="B203" s="7" t="s">
        <v>240</v>
      </c>
      <c r="C203" s="8" t="s">
        <v>1037</v>
      </c>
      <c r="D203" s="9">
        <v>20</v>
      </c>
      <c r="E203" s="26"/>
      <c r="F203" s="27"/>
      <c r="G203" s="27"/>
      <c r="H203" s="27"/>
      <c r="I203" s="27"/>
      <c r="J203" s="33"/>
      <c r="K203" s="27"/>
      <c r="L203" s="27"/>
      <c r="M203" s="27"/>
      <c r="N203" s="27"/>
      <c r="O203" s="27"/>
      <c r="P203" s="27"/>
      <c r="Q203" s="27"/>
      <c r="R203" s="28"/>
      <c r="S203" s="28"/>
      <c r="T203" s="27"/>
      <c r="U203" s="27"/>
      <c r="V203" s="27"/>
      <c r="W203" s="27"/>
      <c r="X203" s="27"/>
      <c r="Y203" s="27"/>
      <c r="Z203" s="11"/>
    </row>
    <row r="204" spans="1:26" ht="14.5" customHeight="1" x14ac:dyDescent="0.3">
      <c r="A204" s="6">
        <v>200171</v>
      </c>
      <c r="B204" s="7" t="s">
        <v>242</v>
      </c>
      <c r="C204" s="8" t="s">
        <v>1037</v>
      </c>
      <c r="D204" s="9">
        <v>20</v>
      </c>
      <c r="E204" s="26"/>
      <c r="F204" s="27"/>
      <c r="G204" s="27"/>
      <c r="H204" s="27"/>
      <c r="I204" s="27"/>
      <c r="J204" s="33"/>
      <c r="K204" s="27"/>
      <c r="L204" s="27"/>
      <c r="M204" s="27"/>
      <c r="N204" s="27"/>
      <c r="O204" s="27"/>
      <c r="P204" s="27"/>
      <c r="Q204" s="27"/>
      <c r="R204" s="28"/>
      <c r="S204" s="28"/>
      <c r="T204" s="27"/>
      <c r="U204" s="27"/>
      <c r="V204" s="27"/>
      <c r="W204" s="27"/>
      <c r="X204" s="27"/>
      <c r="Y204" s="27"/>
      <c r="Z204" s="11"/>
    </row>
    <row r="205" spans="1:26" ht="14.5" customHeight="1" x14ac:dyDescent="0.3">
      <c r="A205" s="6">
        <v>200172</v>
      </c>
      <c r="B205" s="7" t="s">
        <v>243</v>
      </c>
      <c r="C205" s="8" t="s">
        <v>1037</v>
      </c>
      <c r="D205" s="9">
        <v>20</v>
      </c>
      <c r="E205" s="26"/>
      <c r="F205" s="27"/>
      <c r="G205" s="27"/>
      <c r="H205" s="27"/>
      <c r="I205" s="27"/>
      <c r="J205" s="33"/>
      <c r="K205" s="27"/>
      <c r="L205" s="27"/>
      <c r="M205" s="27"/>
      <c r="N205" s="27"/>
      <c r="O205" s="27"/>
      <c r="P205" s="27"/>
      <c r="Q205" s="27"/>
      <c r="R205" s="28"/>
      <c r="S205" s="28"/>
      <c r="T205" s="27"/>
      <c r="U205" s="27"/>
      <c r="V205" s="27"/>
      <c r="W205" s="27"/>
      <c r="X205" s="27"/>
      <c r="Y205" s="27"/>
      <c r="Z205" s="11"/>
    </row>
    <row r="206" spans="1:26" ht="14.5" customHeight="1" x14ac:dyDescent="0.3">
      <c r="A206" s="6">
        <v>200173</v>
      </c>
      <c r="B206" s="7" t="s">
        <v>244</v>
      </c>
      <c r="C206" s="8" t="str">
        <f>VLOOKUP(A206,[1]Hoja1!$A:$D,4,0)</f>
        <v>CLINICO</v>
      </c>
      <c r="D206" s="9">
        <v>90</v>
      </c>
      <c r="E206" s="26"/>
      <c r="F206" s="27"/>
      <c r="G206" s="27"/>
      <c r="H206" s="27"/>
      <c r="I206" s="27"/>
      <c r="J206" s="33"/>
      <c r="K206" s="27"/>
      <c r="L206" s="27"/>
      <c r="M206" s="27"/>
      <c r="N206" s="27"/>
      <c r="O206" s="27"/>
      <c r="P206" s="27"/>
      <c r="Q206" s="27"/>
      <c r="R206" s="28"/>
      <c r="S206" s="28"/>
      <c r="T206" s="27"/>
      <c r="U206" s="27"/>
      <c r="V206" s="27"/>
      <c r="W206" s="27"/>
      <c r="X206" s="27"/>
      <c r="Y206" s="27"/>
      <c r="Z206" s="11"/>
    </row>
    <row r="207" spans="1:26" ht="14.5" customHeight="1" x14ac:dyDescent="0.3">
      <c r="A207" s="6">
        <v>200174</v>
      </c>
      <c r="B207" s="7" t="s">
        <v>245</v>
      </c>
      <c r="C207" s="8" t="str">
        <f>VLOOKUP(A207,[1]Hoja1!$A:$D,4,0)</f>
        <v>CLINICO</v>
      </c>
      <c r="D207" s="9">
        <v>200</v>
      </c>
      <c r="E207" s="26"/>
      <c r="F207" s="27"/>
      <c r="G207" s="27"/>
      <c r="H207" s="27"/>
      <c r="I207" s="27"/>
      <c r="J207" s="33"/>
      <c r="K207" s="27"/>
      <c r="L207" s="27"/>
      <c r="M207" s="27"/>
      <c r="N207" s="27"/>
      <c r="O207" s="27"/>
      <c r="P207" s="27"/>
      <c r="Q207" s="27"/>
      <c r="R207" s="28"/>
      <c r="S207" s="28"/>
      <c r="T207" s="27"/>
      <c r="U207" s="27"/>
      <c r="V207" s="27"/>
      <c r="W207" s="27"/>
      <c r="X207" s="27"/>
      <c r="Y207" s="27"/>
      <c r="Z207" s="11"/>
    </row>
    <row r="208" spans="1:26" ht="14.5" customHeight="1" x14ac:dyDescent="0.3">
      <c r="A208" s="6">
        <v>200180</v>
      </c>
      <c r="B208" s="7" t="s">
        <v>248</v>
      </c>
      <c r="C208" s="8" t="s">
        <v>1037</v>
      </c>
      <c r="D208" s="9">
        <v>20</v>
      </c>
      <c r="E208" s="26"/>
      <c r="F208" s="27"/>
      <c r="G208" s="27"/>
      <c r="H208" s="27"/>
      <c r="I208" s="27"/>
      <c r="J208" s="33"/>
      <c r="K208" s="27"/>
      <c r="L208" s="27"/>
      <c r="M208" s="27"/>
      <c r="N208" s="27"/>
      <c r="O208" s="27"/>
      <c r="P208" s="27"/>
      <c r="Q208" s="27"/>
      <c r="R208" s="28"/>
      <c r="S208" s="28"/>
      <c r="T208" s="27"/>
      <c r="U208" s="27"/>
      <c r="V208" s="27"/>
      <c r="W208" s="27"/>
      <c r="X208" s="27"/>
      <c r="Y208" s="27"/>
      <c r="Z208" s="11"/>
    </row>
    <row r="209" spans="1:26" ht="14.5" customHeight="1" x14ac:dyDescent="0.3">
      <c r="A209" s="6">
        <v>211092</v>
      </c>
      <c r="B209" s="7" t="s">
        <v>967</v>
      </c>
      <c r="C209" s="8" t="s">
        <v>1037</v>
      </c>
      <c r="D209" s="9">
        <v>300</v>
      </c>
      <c r="E209" s="26"/>
      <c r="F209" s="27"/>
      <c r="G209" s="27"/>
      <c r="H209" s="27"/>
      <c r="I209" s="27"/>
      <c r="J209" s="33"/>
      <c r="K209" s="27"/>
      <c r="L209" s="27"/>
      <c r="M209" s="27"/>
      <c r="N209" s="27"/>
      <c r="O209" s="27"/>
      <c r="P209" s="27"/>
      <c r="Q209" s="27"/>
      <c r="R209" s="28"/>
      <c r="S209" s="28"/>
      <c r="T209" s="27"/>
      <c r="U209" s="27"/>
      <c r="V209" s="27"/>
      <c r="W209" s="27"/>
      <c r="X209" s="27"/>
      <c r="Y209" s="27"/>
      <c r="Z209" s="11"/>
    </row>
    <row r="210" spans="1:26" ht="14.5" customHeight="1" x14ac:dyDescent="0.3">
      <c r="A210" s="12">
        <v>200176</v>
      </c>
      <c r="B210" s="7" t="s">
        <v>246</v>
      </c>
      <c r="C210" s="8" t="str">
        <f>VLOOKUP(A210,[1]Hoja1!$A:$D,4,0)</f>
        <v>CLINICO</v>
      </c>
      <c r="D210" s="9">
        <v>20</v>
      </c>
      <c r="E210" s="26"/>
      <c r="F210" s="27"/>
      <c r="G210" s="27"/>
      <c r="H210" s="27"/>
      <c r="I210" s="27"/>
      <c r="J210" s="33"/>
      <c r="K210" s="27"/>
      <c r="L210" s="27"/>
      <c r="M210" s="27"/>
      <c r="N210" s="27"/>
      <c r="O210" s="27"/>
      <c r="P210" s="27"/>
      <c r="Q210" s="27"/>
      <c r="R210" s="28"/>
      <c r="S210" s="28"/>
      <c r="T210" s="27"/>
      <c r="U210" s="27"/>
      <c r="V210" s="27"/>
      <c r="W210" s="27"/>
      <c r="X210" s="27"/>
      <c r="Y210" s="27"/>
      <c r="Z210" s="11"/>
    </row>
    <row r="211" spans="1:26" ht="14.5" customHeight="1" x14ac:dyDescent="0.3">
      <c r="A211" s="6">
        <v>208304</v>
      </c>
      <c r="B211" s="7" t="s">
        <v>905</v>
      </c>
      <c r="C211" s="8" t="s">
        <v>1037</v>
      </c>
      <c r="D211" s="9">
        <v>2000</v>
      </c>
      <c r="E211" s="26"/>
      <c r="F211" s="27"/>
      <c r="G211" s="27"/>
      <c r="H211" s="27"/>
      <c r="I211" s="27"/>
      <c r="J211" s="33"/>
      <c r="K211" s="27"/>
      <c r="L211" s="27"/>
      <c r="M211" s="27"/>
      <c r="N211" s="27"/>
      <c r="O211" s="27"/>
      <c r="P211" s="27"/>
      <c r="Q211" s="27"/>
      <c r="R211" s="28"/>
      <c r="S211" s="28"/>
      <c r="T211" s="27"/>
      <c r="U211" s="27"/>
      <c r="V211" s="27"/>
      <c r="W211" s="27"/>
      <c r="X211" s="27"/>
      <c r="Y211" s="27"/>
      <c r="Z211" s="11"/>
    </row>
    <row r="212" spans="1:26" ht="14.5" customHeight="1" x14ac:dyDescent="0.3">
      <c r="A212" s="6">
        <v>208305</v>
      </c>
      <c r="B212" s="7" t="s">
        <v>906</v>
      </c>
      <c r="C212" s="8" t="str">
        <f>VLOOKUP(A212,[1]Hoja1!$A:$D,4,0)</f>
        <v>CLINICO</v>
      </c>
      <c r="D212" s="9">
        <f>VLOOKUP(A212,[1]Hoja1!$A:$J,10,0)</f>
        <v>300</v>
      </c>
      <c r="E212" s="26"/>
      <c r="F212" s="27"/>
      <c r="G212" s="27"/>
      <c r="H212" s="27"/>
      <c r="I212" s="27"/>
      <c r="J212" s="33"/>
      <c r="K212" s="27"/>
      <c r="L212" s="27"/>
      <c r="M212" s="27"/>
      <c r="N212" s="27"/>
      <c r="O212" s="27"/>
      <c r="P212" s="27"/>
      <c r="Q212" s="27"/>
      <c r="R212" s="28"/>
      <c r="S212" s="28"/>
      <c r="T212" s="27"/>
      <c r="U212" s="27"/>
      <c r="V212" s="27"/>
      <c r="W212" s="27"/>
      <c r="X212" s="27"/>
      <c r="Y212" s="27"/>
      <c r="Z212" s="11"/>
    </row>
    <row r="213" spans="1:26" ht="14.5" customHeight="1" x14ac:dyDescent="0.3">
      <c r="A213" s="6">
        <v>200179</v>
      </c>
      <c r="B213" s="7" t="s">
        <v>247</v>
      </c>
      <c r="C213" s="8" t="str">
        <f>VLOOKUP(A213,[1]Hoja1!$A:$D,4,0)</f>
        <v>CLINICO</v>
      </c>
      <c r="D213" s="9">
        <v>80</v>
      </c>
      <c r="E213" s="26"/>
      <c r="F213" s="27"/>
      <c r="G213" s="27"/>
      <c r="H213" s="27"/>
      <c r="I213" s="27"/>
      <c r="J213" s="33"/>
      <c r="K213" s="27"/>
      <c r="L213" s="27"/>
      <c r="M213" s="27"/>
      <c r="N213" s="27"/>
      <c r="O213" s="27"/>
      <c r="P213" s="27"/>
      <c r="Q213" s="27"/>
      <c r="R213" s="28"/>
      <c r="S213" s="28"/>
      <c r="T213" s="27"/>
      <c r="U213" s="27"/>
      <c r="V213" s="27"/>
      <c r="W213" s="27"/>
      <c r="X213" s="27"/>
      <c r="Y213" s="27"/>
      <c r="Z213" s="11"/>
    </row>
    <row r="214" spans="1:26" ht="14.5" customHeight="1" x14ac:dyDescent="0.3">
      <c r="A214" s="6">
        <v>206424</v>
      </c>
      <c r="B214" s="7" t="s">
        <v>870</v>
      </c>
      <c r="C214" s="8" t="str">
        <f>VLOOKUP(A214,[1]Hoja1!$A:$D,4,0)</f>
        <v>CLINICO</v>
      </c>
      <c r="D214" s="9">
        <v>300</v>
      </c>
      <c r="E214" s="26"/>
      <c r="F214" s="27"/>
      <c r="G214" s="27"/>
      <c r="H214" s="27"/>
      <c r="I214" s="27"/>
      <c r="J214" s="33"/>
      <c r="K214" s="27"/>
      <c r="L214" s="27"/>
      <c r="M214" s="27"/>
      <c r="N214" s="27"/>
      <c r="O214" s="27"/>
      <c r="P214" s="27"/>
      <c r="Q214" s="27"/>
      <c r="R214" s="28"/>
      <c r="S214" s="28"/>
      <c r="T214" s="27"/>
      <c r="U214" s="27"/>
      <c r="V214" s="27"/>
      <c r="W214" s="27"/>
      <c r="X214" s="27"/>
      <c r="Y214" s="27"/>
      <c r="Z214" s="11"/>
    </row>
    <row r="215" spans="1:26" ht="14.5" customHeight="1" x14ac:dyDescent="0.3">
      <c r="A215" s="6">
        <v>203900</v>
      </c>
      <c r="B215" s="7" t="s">
        <v>770</v>
      </c>
      <c r="C215" s="8" t="str">
        <f>VLOOKUP(A215,[1]Hoja1!$A:$D,4,0)</f>
        <v>CLINICO</v>
      </c>
      <c r="D215" s="9">
        <v>1500</v>
      </c>
      <c r="E215" s="26"/>
      <c r="F215" s="27"/>
      <c r="G215" s="27"/>
      <c r="H215" s="27"/>
      <c r="I215" s="27"/>
      <c r="J215" s="33"/>
      <c r="K215" s="27"/>
      <c r="L215" s="27"/>
      <c r="M215" s="27"/>
      <c r="N215" s="27"/>
      <c r="O215" s="27"/>
      <c r="P215" s="27"/>
      <c r="Q215" s="27"/>
      <c r="R215" s="28"/>
      <c r="S215" s="28"/>
      <c r="T215" s="27"/>
      <c r="U215" s="27"/>
      <c r="V215" s="27"/>
      <c r="W215" s="27"/>
      <c r="X215" s="27"/>
      <c r="Y215" s="27"/>
      <c r="Z215" s="11"/>
    </row>
    <row r="216" spans="1:26" ht="14.5" customHeight="1" x14ac:dyDescent="0.3">
      <c r="A216" s="6">
        <v>204296</v>
      </c>
      <c r="B216" s="7" t="s">
        <v>805</v>
      </c>
      <c r="C216" s="8" t="str">
        <f>VLOOKUP(A216,[1]Hoja1!$A:$D,4,0)</f>
        <v>CLINICO</v>
      </c>
      <c r="D216" s="9">
        <v>2000</v>
      </c>
      <c r="E216" s="26"/>
      <c r="F216" s="27"/>
      <c r="G216" s="27"/>
      <c r="H216" s="27"/>
      <c r="I216" s="27"/>
      <c r="J216" s="33"/>
      <c r="K216" s="27"/>
      <c r="L216" s="27"/>
      <c r="M216" s="27"/>
      <c r="N216" s="27"/>
      <c r="O216" s="27"/>
      <c r="P216" s="27"/>
      <c r="Q216" s="27"/>
      <c r="R216" s="28"/>
      <c r="S216" s="28"/>
      <c r="T216" s="27"/>
      <c r="U216" s="27"/>
      <c r="V216" s="27"/>
      <c r="W216" s="27"/>
      <c r="X216" s="27"/>
      <c r="Y216" s="27"/>
      <c r="Z216" s="11"/>
    </row>
    <row r="217" spans="1:26" ht="14.5" customHeight="1" x14ac:dyDescent="0.3">
      <c r="A217" s="6">
        <v>204280</v>
      </c>
      <c r="B217" s="7" t="s">
        <v>804</v>
      </c>
      <c r="C217" s="8" t="str">
        <f>VLOOKUP(A217,[1]Hoja1!$A:$D,4,0)</f>
        <v>CLINICO</v>
      </c>
      <c r="D217" s="9">
        <v>1000</v>
      </c>
      <c r="E217" s="26"/>
      <c r="F217" s="27"/>
      <c r="G217" s="27"/>
      <c r="H217" s="27"/>
      <c r="I217" s="27"/>
      <c r="J217" s="33"/>
      <c r="K217" s="27"/>
      <c r="L217" s="27"/>
      <c r="M217" s="27"/>
      <c r="N217" s="27"/>
      <c r="O217" s="27"/>
      <c r="P217" s="27"/>
      <c r="Q217" s="27"/>
      <c r="R217" s="28"/>
      <c r="S217" s="28"/>
      <c r="T217" s="27"/>
      <c r="U217" s="27"/>
      <c r="V217" s="27"/>
      <c r="W217" s="27"/>
      <c r="X217" s="27"/>
      <c r="Y217" s="27"/>
      <c r="Z217" s="11"/>
    </row>
    <row r="218" spans="1:26" ht="14.5" customHeight="1" x14ac:dyDescent="0.3">
      <c r="A218" s="12">
        <v>100346</v>
      </c>
      <c r="B218" s="7" t="s">
        <v>19</v>
      </c>
      <c r="C218" s="8" t="str">
        <f>VLOOKUP(A218,[1]Hoja1!$A:$D,4,0)</f>
        <v>CLINICO</v>
      </c>
      <c r="D218" s="9">
        <v>100</v>
      </c>
      <c r="E218" s="26"/>
      <c r="F218" s="27"/>
      <c r="G218" s="27"/>
      <c r="H218" s="27"/>
      <c r="I218" s="27"/>
      <c r="J218" s="33"/>
      <c r="K218" s="27"/>
      <c r="L218" s="27"/>
      <c r="M218" s="27"/>
      <c r="N218" s="27"/>
      <c r="O218" s="27"/>
      <c r="P218" s="27"/>
      <c r="Q218" s="27"/>
      <c r="R218" s="28"/>
      <c r="S218" s="28"/>
      <c r="T218" s="27"/>
      <c r="U218" s="27"/>
      <c r="V218" s="27"/>
      <c r="W218" s="27"/>
      <c r="X218" s="27"/>
      <c r="Y218" s="27"/>
      <c r="Z218" s="11"/>
    </row>
    <row r="219" spans="1:26" ht="14.5" customHeight="1" x14ac:dyDescent="0.3">
      <c r="A219" s="12">
        <v>100917</v>
      </c>
      <c r="B219" s="7" t="s">
        <v>27</v>
      </c>
      <c r="C219" s="8" t="str">
        <f>VLOOKUP(A219,[1]Hoja1!$A:$D,4,0)</f>
        <v>CLINICO</v>
      </c>
      <c r="D219" s="9">
        <v>1500</v>
      </c>
      <c r="E219" s="26"/>
      <c r="F219" s="27"/>
      <c r="G219" s="27"/>
      <c r="H219" s="27"/>
      <c r="I219" s="27"/>
      <c r="J219" s="33"/>
      <c r="K219" s="27"/>
      <c r="L219" s="27"/>
      <c r="M219" s="27"/>
      <c r="N219" s="27"/>
      <c r="O219" s="27"/>
      <c r="P219" s="27"/>
      <c r="Q219" s="27"/>
      <c r="R219" s="28"/>
      <c r="S219" s="28"/>
      <c r="T219" s="27"/>
      <c r="U219" s="27"/>
      <c r="V219" s="27"/>
      <c r="W219" s="27"/>
      <c r="X219" s="27"/>
      <c r="Y219" s="27"/>
      <c r="Z219" s="11"/>
    </row>
    <row r="220" spans="1:26" ht="14.5" customHeight="1" x14ac:dyDescent="0.3">
      <c r="A220" s="12">
        <v>100347</v>
      </c>
      <c r="B220" s="7" t="s">
        <v>20</v>
      </c>
      <c r="C220" s="8" t="str">
        <f>VLOOKUP(A220,[1]Hoja1!$A:$D,4,0)</f>
        <v>CLINICO</v>
      </c>
      <c r="D220" s="9">
        <v>100</v>
      </c>
      <c r="E220" s="26"/>
      <c r="F220" s="27"/>
      <c r="G220" s="27"/>
      <c r="H220" s="27"/>
      <c r="I220" s="27"/>
      <c r="J220" s="33"/>
      <c r="K220" s="27"/>
      <c r="L220" s="27"/>
      <c r="M220" s="27"/>
      <c r="N220" s="27"/>
      <c r="O220" s="27"/>
      <c r="P220" s="27"/>
      <c r="Q220" s="27"/>
      <c r="R220" s="28"/>
      <c r="S220" s="28"/>
      <c r="T220" s="27"/>
      <c r="U220" s="27"/>
      <c r="V220" s="27"/>
      <c r="W220" s="27"/>
      <c r="X220" s="27"/>
      <c r="Y220" s="27"/>
      <c r="Z220" s="11"/>
    </row>
    <row r="221" spans="1:26" ht="14.5" customHeight="1" x14ac:dyDescent="0.3">
      <c r="A221" s="12">
        <v>200197</v>
      </c>
      <c r="B221" s="7" t="s">
        <v>257</v>
      </c>
      <c r="C221" s="8" t="str">
        <f>VLOOKUP(A221,[1]Hoja1!$A:$D,4,0)</f>
        <v>CLINICO</v>
      </c>
      <c r="D221" s="9">
        <v>50000</v>
      </c>
      <c r="E221" s="26"/>
      <c r="F221" s="27"/>
      <c r="G221" s="27"/>
      <c r="H221" s="27"/>
      <c r="I221" s="27"/>
      <c r="J221" s="33"/>
      <c r="K221" s="27"/>
      <c r="L221" s="27"/>
      <c r="M221" s="27"/>
      <c r="N221" s="27"/>
      <c r="O221" s="27"/>
      <c r="P221" s="27"/>
      <c r="Q221" s="27"/>
      <c r="R221" s="28"/>
      <c r="S221" s="28"/>
      <c r="T221" s="27"/>
      <c r="U221" s="27"/>
      <c r="V221" s="27"/>
      <c r="W221" s="27"/>
      <c r="X221" s="27"/>
      <c r="Y221" s="27"/>
      <c r="Z221" s="11"/>
    </row>
    <row r="222" spans="1:26" ht="14.5" customHeight="1" x14ac:dyDescent="0.3">
      <c r="A222" s="6">
        <v>209786</v>
      </c>
      <c r="B222" s="7" t="s">
        <v>940</v>
      </c>
      <c r="C222" s="8" t="str">
        <f>VLOOKUP(A222,[1]Hoja1!$A:$D,4,0)</f>
        <v>CLINICO</v>
      </c>
      <c r="D222" s="9">
        <v>2000</v>
      </c>
      <c r="E222" s="26"/>
      <c r="F222" s="27"/>
      <c r="G222" s="27"/>
      <c r="H222" s="27"/>
      <c r="I222" s="27"/>
      <c r="J222" s="33"/>
      <c r="K222" s="27"/>
      <c r="L222" s="27"/>
      <c r="M222" s="27"/>
      <c r="N222" s="27"/>
      <c r="O222" s="27"/>
      <c r="P222" s="27"/>
      <c r="Q222" s="27"/>
      <c r="R222" s="28"/>
      <c r="S222" s="28"/>
      <c r="T222" s="27"/>
      <c r="U222" s="27"/>
      <c r="V222" s="27"/>
      <c r="W222" s="27"/>
      <c r="X222" s="27"/>
      <c r="Y222" s="27"/>
      <c r="Z222" s="11"/>
    </row>
    <row r="223" spans="1:26" ht="14.5" customHeight="1" x14ac:dyDescent="0.3">
      <c r="A223" s="6">
        <v>211423</v>
      </c>
      <c r="B223" s="7" t="s">
        <v>989</v>
      </c>
      <c r="C223" s="8" t="str">
        <f>VLOOKUP(A223,[1]Hoja1!$A:$D,4,0)</f>
        <v>CLINICO</v>
      </c>
      <c r="D223" s="9">
        <v>5000</v>
      </c>
      <c r="E223" s="26"/>
      <c r="F223" s="27"/>
      <c r="G223" s="27"/>
      <c r="H223" s="27"/>
      <c r="I223" s="27"/>
      <c r="J223" s="33"/>
      <c r="K223" s="27"/>
      <c r="L223" s="27"/>
      <c r="M223" s="27"/>
      <c r="N223" s="27"/>
      <c r="O223" s="27"/>
      <c r="P223" s="27"/>
      <c r="Q223" s="27"/>
      <c r="R223" s="28"/>
      <c r="S223" s="28"/>
      <c r="T223" s="27"/>
      <c r="U223" s="27"/>
      <c r="V223" s="27"/>
      <c r="W223" s="27"/>
      <c r="X223" s="27"/>
      <c r="Y223" s="27"/>
      <c r="Z223" s="11"/>
    </row>
    <row r="224" spans="1:26" ht="14.5" customHeight="1" x14ac:dyDescent="0.3">
      <c r="A224" s="12">
        <v>100609</v>
      </c>
      <c r="B224" s="7" t="s">
        <v>23</v>
      </c>
      <c r="C224" s="8" t="str">
        <f>VLOOKUP(A224,[1]Hoja1!$A:$D,4,0)</f>
        <v>CLINICO</v>
      </c>
      <c r="D224" s="9">
        <v>50</v>
      </c>
      <c r="E224" s="26"/>
      <c r="F224" s="27"/>
      <c r="G224" s="27"/>
      <c r="H224" s="27"/>
      <c r="I224" s="27"/>
      <c r="J224" s="33"/>
      <c r="K224" s="27"/>
      <c r="L224" s="27"/>
      <c r="M224" s="27"/>
      <c r="N224" s="27"/>
      <c r="O224" s="27"/>
      <c r="P224" s="27"/>
      <c r="Q224" s="27"/>
      <c r="R224" s="28"/>
      <c r="S224" s="28"/>
      <c r="T224" s="27"/>
      <c r="U224" s="27"/>
      <c r="V224" s="27"/>
      <c r="W224" s="27"/>
      <c r="X224" s="27"/>
      <c r="Y224" s="27"/>
      <c r="Z224" s="11"/>
    </row>
    <row r="225" spans="1:26" ht="14.5" customHeight="1" x14ac:dyDescent="0.3">
      <c r="A225" s="6">
        <v>209143</v>
      </c>
      <c r="B225" s="7" t="s">
        <v>925</v>
      </c>
      <c r="C225" s="8" t="str">
        <f>VLOOKUP(A225,[1]Hoja1!$A:$D,4,0)</f>
        <v>CLINICO</v>
      </c>
      <c r="D225" s="9">
        <v>1000</v>
      </c>
      <c r="E225" s="26"/>
      <c r="F225" s="27"/>
      <c r="G225" s="27"/>
      <c r="H225" s="27"/>
      <c r="I225" s="27"/>
      <c r="J225" s="33"/>
      <c r="K225" s="27"/>
      <c r="L225" s="27"/>
      <c r="M225" s="27"/>
      <c r="N225" s="27"/>
      <c r="O225" s="27"/>
      <c r="P225" s="27"/>
      <c r="Q225" s="27"/>
      <c r="R225" s="28"/>
      <c r="S225" s="28"/>
      <c r="T225" s="27"/>
      <c r="U225" s="27"/>
      <c r="V225" s="27"/>
      <c r="W225" s="27"/>
      <c r="X225" s="27"/>
      <c r="Y225" s="27"/>
      <c r="Z225" s="11"/>
    </row>
    <row r="226" spans="1:26" ht="14.5" customHeight="1" x14ac:dyDescent="0.3">
      <c r="A226" s="6">
        <v>200910</v>
      </c>
      <c r="B226" s="7" t="s">
        <v>619</v>
      </c>
      <c r="C226" s="8" t="str">
        <f>VLOOKUP(A226,[1]Hoja1!$A:$D,4,0)</f>
        <v>CLINICO</v>
      </c>
      <c r="D226" s="9">
        <v>3500</v>
      </c>
      <c r="E226" s="26"/>
      <c r="F226" s="27"/>
      <c r="G226" s="27"/>
      <c r="H226" s="27"/>
      <c r="I226" s="27"/>
      <c r="J226" s="33"/>
      <c r="K226" s="27"/>
      <c r="L226" s="27"/>
      <c r="M226" s="27"/>
      <c r="N226" s="27"/>
      <c r="O226" s="27"/>
      <c r="P226" s="27"/>
      <c r="Q226" s="27"/>
      <c r="R226" s="28"/>
      <c r="S226" s="28"/>
      <c r="T226" s="27"/>
      <c r="U226" s="27"/>
      <c r="V226" s="27"/>
      <c r="W226" s="27"/>
      <c r="X226" s="27"/>
      <c r="Y226" s="27"/>
      <c r="Z226" s="11"/>
    </row>
    <row r="227" spans="1:26" ht="14.5" customHeight="1" x14ac:dyDescent="0.3">
      <c r="A227" s="6">
        <v>183067</v>
      </c>
      <c r="B227" s="7" t="s">
        <v>94</v>
      </c>
      <c r="C227" s="8" t="str">
        <f>VLOOKUP(A227,[1]Hoja1!$A:$D,4,0)</f>
        <v>CLINICO</v>
      </c>
      <c r="D227" s="9">
        <v>200</v>
      </c>
      <c r="E227" s="26"/>
      <c r="F227" s="27"/>
      <c r="G227" s="27"/>
      <c r="H227" s="27"/>
      <c r="I227" s="27"/>
      <c r="J227" s="33"/>
      <c r="K227" s="27"/>
      <c r="L227" s="27"/>
      <c r="M227" s="27"/>
      <c r="N227" s="27"/>
      <c r="O227" s="27"/>
      <c r="P227" s="27"/>
      <c r="Q227" s="27"/>
      <c r="R227" s="28"/>
      <c r="S227" s="28"/>
      <c r="T227" s="27"/>
      <c r="U227" s="27"/>
      <c r="V227" s="27"/>
      <c r="W227" s="27"/>
      <c r="X227" s="27"/>
      <c r="Y227" s="27"/>
      <c r="Z227" s="11"/>
    </row>
    <row r="228" spans="1:26" ht="14.5" customHeight="1" x14ac:dyDescent="0.3">
      <c r="A228" s="6">
        <v>200199</v>
      </c>
      <c r="B228" s="7" t="s">
        <v>258</v>
      </c>
      <c r="C228" s="8" t="str">
        <f>VLOOKUP(A228,[1]Hoja1!$A:$D,4,0)</f>
        <v>CLINICO</v>
      </c>
      <c r="D228" s="9">
        <v>500</v>
      </c>
      <c r="E228" s="26"/>
      <c r="F228" s="27"/>
      <c r="G228" s="27"/>
      <c r="H228" s="27"/>
      <c r="I228" s="27"/>
      <c r="J228" s="33"/>
      <c r="K228" s="27"/>
      <c r="L228" s="27"/>
      <c r="M228" s="27"/>
      <c r="N228" s="27"/>
      <c r="O228" s="27"/>
      <c r="P228" s="27"/>
      <c r="Q228" s="27"/>
      <c r="R228" s="28"/>
      <c r="S228" s="28"/>
      <c r="T228" s="27"/>
      <c r="U228" s="27"/>
      <c r="V228" s="27"/>
      <c r="W228" s="27"/>
      <c r="X228" s="27"/>
      <c r="Y228" s="27"/>
      <c r="Z228" s="11"/>
    </row>
    <row r="229" spans="1:26" ht="14.5" customHeight="1" x14ac:dyDescent="0.3">
      <c r="A229" s="6">
        <v>200204</v>
      </c>
      <c r="B229" s="7" t="s">
        <v>259</v>
      </c>
      <c r="C229" s="8" t="str">
        <f>VLOOKUP(A229,[1]Hoja1!$A:$D,4,0)</f>
        <v>CLINICO</v>
      </c>
      <c r="D229" s="9">
        <v>500</v>
      </c>
      <c r="E229" s="26"/>
      <c r="F229" s="27"/>
      <c r="G229" s="27"/>
      <c r="H229" s="27"/>
      <c r="I229" s="27"/>
      <c r="J229" s="33"/>
      <c r="K229" s="27"/>
      <c r="L229" s="27"/>
      <c r="M229" s="27"/>
      <c r="N229" s="27"/>
      <c r="O229" s="27"/>
      <c r="P229" s="27"/>
      <c r="Q229" s="27"/>
      <c r="R229" s="28"/>
      <c r="S229" s="28"/>
      <c r="T229" s="27"/>
      <c r="U229" s="27"/>
      <c r="V229" s="27"/>
      <c r="W229" s="27"/>
      <c r="X229" s="27"/>
      <c r="Y229" s="27"/>
      <c r="Z229" s="11"/>
    </row>
    <row r="230" spans="1:26" ht="14.5" customHeight="1" x14ac:dyDescent="0.3">
      <c r="A230" s="6">
        <v>200205</v>
      </c>
      <c r="B230" s="7" t="s">
        <v>260</v>
      </c>
      <c r="C230" s="8" t="str">
        <f>VLOOKUP(A230,[1]Hoja1!$A:$D,4,0)</f>
        <v>CLINICO</v>
      </c>
      <c r="D230" s="9">
        <v>500</v>
      </c>
      <c r="E230" s="26"/>
      <c r="F230" s="27"/>
      <c r="G230" s="27"/>
      <c r="H230" s="27"/>
      <c r="I230" s="27"/>
      <c r="J230" s="33"/>
      <c r="K230" s="27"/>
      <c r="L230" s="27"/>
      <c r="M230" s="27"/>
      <c r="N230" s="27"/>
      <c r="O230" s="27"/>
      <c r="P230" s="27"/>
      <c r="Q230" s="27"/>
      <c r="R230" s="28"/>
      <c r="S230" s="28"/>
      <c r="T230" s="27"/>
      <c r="U230" s="27"/>
      <c r="V230" s="27"/>
      <c r="W230" s="27"/>
      <c r="X230" s="27"/>
      <c r="Y230" s="27"/>
      <c r="Z230" s="11"/>
    </row>
    <row r="231" spans="1:26" ht="14.5" customHeight="1" x14ac:dyDescent="0.3">
      <c r="A231" s="6">
        <v>200206</v>
      </c>
      <c r="B231" s="7" t="s">
        <v>261</v>
      </c>
      <c r="C231" s="8" t="str">
        <f>VLOOKUP(A231,[1]Hoja1!$A:$D,4,0)</f>
        <v>CLINICO</v>
      </c>
      <c r="D231" s="9">
        <v>100</v>
      </c>
      <c r="E231" s="26"/>
      <c r="F231" s="27"/>
      <c r="G231" s="27"/>
      <c r="H231" s="27"/>
      <c r="I231" s="27"/>
      <c r="J231" s="33"/>
      <c r="K231" s="27"/>
      <c r="L231" s="27"/>
      <c r="M231" s="27"/>
      <c r="N231" s="27"/>
      <c r="O231" s="27"/>
      <c r="P231" s="27"/>
      <c r="Q231" s="27"/>
      <c r="R231" s="28"/>
      <c r="S231" s="28"/>
      <c r="T231" s="27"/>
      <c r="U231" s="27"/>
      <c r="V231" s="27"/>
      <c r="W231" s="27"/>
      <c r="X231" s="27"/>
      <c r="Y231" s="27"/>
      <c r="Z231" s="11"/>
    </row>
    <row r="232" spans="1:26" ht="14.5" customHeight="1" x14ac:dyDescent="0.3">
      <c r="A232" s="6">
        <v>204102</v>
      </c>
      <c r="B232" s="7" t="s">
        <v>796</v>
      </c>
      <c r="C232" s="8" t="str">
        <f>VLOOKUP(A232,[1]Hoja1!$A:$D,4,0)</f>
        <v>CLINICO</v>
      </c>
      <c r="D232" s="9">
        <v>2000</v>
      </c>
      <c r="E232" s="26"/>
      <c r="F232" s="27"/>
      <c r="G232" s="27"/>
      <c r="H232" s="27"/>
      <c r="I232" s="27"/>
      <c r="J232" s="33"/>
      <c r="K232" s="27"/>
      <c r="L232" s="27"/>
      <c r="M232" s="27"/>
      <c r="N232" s="27"/>
      <c r="O232" s="27"/>
      <c r="P232" s="27"/>
      <c r="Q232" s="27"/>
      <c r="R232" s="28"/>
      <c r="S232" s="28"/>
      <c r="T232" s="27"/>
      <c r="U232" s="27"/>
      <c r="V232" s="27"/>
      <c r="W232" s="27"/>
      <c r="X232" s="27"/>
      <c r="Y232" s="27"/>
      <c r="Z232" s="11"/>
    </row>
    <row r="233" spans="1:26" ht="14.5" customHeight="1" x14ac:dyDescent="0.3">
      <c r="A233" s="6">
        <v>200643</v>
      </c>
      <c r="B233" s="7" t="s">
        <v>509</v>
      </c>
      <c r="C233" s="8" t="str">
        <f>VLOOKUP(A233,[1]Hoja1!$A:$D,4,0)</f>
        <v>ORTOPEDIA</v>
      </c>
      <c r="D233" s="9">
        <v>4000</v>
      </c>
      <c r="E233" s="26"/>
      <c r="F233" s="27"/>
      <c r="G233" s="27"/>
      <c r="H233" s="27"/>
      <c r="I233" s="27"/>
      <c r="J233" s="33"/>
      <c r="K233" s="27"/>
      <c r="L233" s="27"/>
      <c r="M233" s="27"/>
      <c r="N233" s="27"/>
      <c r="O233" s="27"/>
      <c r="P233" s="27"/>
      <c r="Q233" s="27"/>
      <c r="R233" s="28"/>
      <c r="S233" s="28"/>
      <c r="T233" s="27"/>
      <c r="U233" s="27"/>
      <c r="V233" s="27"/>
      <c r="W233" s="27"/>
      <c r="X233" s="27"/>
      <c r="Y233" s="27"/>
      <c r="Z233" s="11"/>
    </row>
    <row r="234" spans="1:26" ht="14.5" customHeight="1" x14ac:dyDescent="0.3">
      <c r="A234" s="6">
        <v>200207</v>
      </c>
      <c r="B234" s="7" t="s">
        <v>262</v>
      </c>
      <c r="C234" s="8" t="str">
        <f>VLOOKUP(A234,[1]Hoja1!$A:$D,4,0)</f>
        <v>CLINICO</v>
      </c>
      <c r="D234" s="9">
        <v>4000</v>
      </c>
      <c r="E234" s="26"/>
      <c r="F234" s="27"/>
      <c r="G234" s="27"/>
      <c r="H234" s="27"/>
      <c r="I234" s="27"/>
      <c r="J234" s="33"/>
      <c r="K234" s="27"/>
      <c r="L234" s="27"/>
      <c r="M234" s="27"/>
      <c r="N234" s="27"/>
      <c r="O234" s="27"/>
      <c r="P234" s="27"/>
      <c r="Q234" s="27"/>
      <c r="R234" s="28"/>
      <c r="S234" s="28"/>
      <c r="T234" s="27"/>
      <c r="U234" s="27"/>
      <c r="V234" s="27"/>
      <c r="W234" s="27"/>
      <c r="X234" s="27"/>
      <c r="Y234" s="27"/>
      <c r="Z234" s="11"/>
    </row>
    <row r="235" spans="1:26" ht="14.5" customHeight="1" x14ac:dyDescent="0.3">
      <c r="A235" s="6">
        <v>200950</v>
      </c>
      <c r="B235" s="7" t="s">
        <v>625</v>
      </c>
      <c r="C235" s="8" t="s">
        <v>1037</v>
      </c>
      <c r="D235" s="9">
        <v>200</v>
      </c>
      <c r="E235" s="26"/>
      <c r="F235" s="27"/>
      <c r="G235" s="27"/>
      <c r="H235" s="27"/>
      <c r="I235" s="27"/>
      <c r="J235" s="33"/>
      <c r="K235" s="27"/>
      <c r="L235" s="27"/>
      <c r="M235" s="27"/>
      <c r="N235" s="27"/>
      <c r="O235" s="27"/>
      <c r="P235" s="27"/>
      <c r="Q235" s="27"/>
      <c r="R235" s="28"/>
      <c r="S235" s="28"/>
      <c r="T235" s="27"/>
      <c r="U235" s="27"/>
      <c r="V235" s="27"/>
      <c r="W235" s="27"/>
      <c r="X235" s="27"/>
      <c r="Y235" s="27"/>
      <c r="Z235" s="11"/>
    </row>
    <row r="236" spans="1:26" ht="14.5" customHeight="1" x14ac:dyDescent="0.3">
      <c r="A236" s="6">
        <v>207633</v>
      </c>
      <c r="B236" s="7" t="s">
        <v>896</v>
      </c>
      <c r="C236" s="8" t="s">
        <v>1037</v>
      </c>
      <c r="D236" s="9">
        <v>200</v>
      </c>
      <c r="E236" s="26"/>
      <c r="F236" s="27"/>
      <c r="G236" s="27"/>
      <c r="H236" s="27"/>
      <c r="I236" s="27"/>
      <c r="J236" s="33"/>
      <c r="K236" s="27"/>
      <c r="L236" s="27"/>
      <c r="M236" s="27"/>
      <c r="N236" s="27"/>
      <c r="O236" s="27"/>
      <c r="P236" s="27"/>
      <c r="Q236" s="27"/>
      <c r="R236" s="28"/>
      <c r="S236" s="28"/>
      <c r="T236" s="27"/>
      <c r="U236" s="27"/>
      <c r="V236" s="27"/>
      <c r="W236" s="27"/>
      <c r="X236" s="27"/>
      <c r="Y236" s="27"/>
      <c r="Z236" s="11"/>
    </row>
    <row r="237" spans="1:26" ht="14.5" customHeight="1" x14ac:dyDescent="0.3">
      <c r="A237" s="6">
        <v>201009</v>
      </c>
      <c r="B237" s="7" t="s">
        <v>641</v>
      </c>
      <c r="C237" s="8" t="str">
        <f>VLOOKUP(A237,[1]Hoja1!$A:$D,4,0)</f>
        <v>CLINICO</v>
      </c>
      <c r="D237" s="9">
        <v>200</v>
      </c>
      <c r="E237" s="26"/>
      <c r="F237" s="27"/>
      <c r="G237" s="27"/>
      <c r="H237" s="27"/>
      <c r="I237" s="27"/>
      <c r="J237" s="33"/>
      <c r="K237" s="27"/>
      <c r="L237" s="27"/>
      <c r="M237" s="27"/>
      <c r="N237" s="27"/>
      <c r="O237" s="27"/>
      <c r="P237" s="27"/>
      <c r="Q237" s="27"/>
      <c r="R237" s="28"/>
      <c r="S237" s="28"/>
      <c r="T237" s="27"/>
      <c r="U237" s="27"/>
      <c r="V237" s="27"/>
      <c r="W237" s="27"/>
      <c r="X237" s="27"/>
      <c r="Y237" s="27"/>
      <c r="Z237" s="11"/>
    </row>
    <row r="238" spans="1:26" ht="14.5" customHeight="1" x14ac:dyDescent="0.3">
      <c r="A238" s="6">
        <v>200208</v>
      </c>
      <c r="B238" s="7" t="s">
        <v>263</v>
      </c>
      <c r="C238" s="8" t="str">
        <f>VLOOKUP(A238,[1]Hoja1!$A:$D,4,0)</f>
        <v>CLINICO</v>
      </c>
      <c r="D238" s="9">
        <v>200</v>
      </c>
      <c r="E238" s="26"/>
      <c r="F238" s="27"/>
      <c r="G238" s="27"/>
      <c r="H238" s="27"/>
      <c r="I238" s="27"/>
      <c r="J238" s="33"/>
      <c r="K238" s="27"/>
      <c r="L238" s="27"/>
      <c r="M238" s="27"/>
      <c r="N238" s="27"/>
      <c r="O238" s="27"/>
      <c r="P238" s="27"/>
      <c r="Q238" s="27"/>
      <c r="R238" s="28"/>
      <c r="S238" s="28"/>
      <c r="T238" s="27"/>
      <c r="U238" s="27"/>
      <c r="V238" s="27"/>
      <c r="W238" s="27"/>
      <c r="X238" s="27"/>
      <c r="Y238" s="27"/>
      <c r="Z238" s="11"/>
    </row>
    <row r="239" spans="1:26" ht="14.5" customHeight="1" x14ac:dyDescent="0.3">
      <c r="A239" s="6">
        <v>201363</v>
      </c>
      <c r="B239" s="7" t="s">
        <v>712</v>
      </c>
      <c r="C239" s="8" t="str">
        <f>VLOOKUP(A239,[1]Hoja1!$A:$D,4,0)</f>
        <v>CLINICO</v>
      </c>
      <c r="D239" s="9">
        <v>300</v>
      </c>
      <c r="E239" s="26"/>
      <c r="F239" s="27"/>
      <c r="G239" s="27"/>
      <c r="H239" s="27"/>
      <c r="I239" s="27"/>
      <c r="J239" s="33"/>
      <c r="K239" s="27"/>
      <c r="L239" s="27"/>
      <c r="M239" s="27"/>
      <c r="N239" s="27"/>
      <c r="O239" s="27"/>
      <c r="P239" s="27"/>
      <c r="Q239" s="27"/>
      <c r="R239" s="28"/>
      <c r="S239" s="28"/>
      <c r="T239" s="27"/>
      <c r="U239" s="27"/>
      <c r="V239" s="27"/>
      <c r="W239" s="27"/>
      <c r="X239" s="27"/>
      <c r="Y239" s="27"/>
      <c r="Z239" s="11"/>
    </row>
    <row r="240" spans="1:26" ht="14.5" customHeight="1" x14ac:dyDescent="0.3">
      <c r="A240" s="6">
        <v>203763</v>
      </c>
      <c r="B240" s="7" t="s">
        <v>766</v>
      </c>
      <c r="C240" s="8" t="s">
        <v>1037</v>
      </c>
      <c r="D240" s="9">
        <v>100</v>
      </c>
      <c r="E240" s="26"/>
      <c r="F240" s="27"/>
      <c r="G240" s="27"/>
      <c r="H240" s="27"/>
      <c r="I240" s="27"/>
      <c r="J240" s="33"/>
      <c r="K240" s="27"/>
      <c r="L240" s="27"/>
      <c r="M240" s="27"/>
      <c r="N240" s="27"/>
      <c r="O240" s="27"/>
      <c r="P240" s="27"/>
      <c r="Q240" s="27"/>
      <c r="R240" s="28"/>
      <c r="S240" s="28"/>
      <c r="T240" s="27"/>
      <c r="U240" s="27"/>
      <c r="V240" s="27"/>
      <c r="W240" s="27"/>
      <c r="X240" s="27"/>
      <c r="Y240" s="27"/>
      <c r="Z240" s="11"/>
    </row>
    <row r="241" spans="1:26" ht="14.5" customHeight="1" x14ac:dyDescent="0.3">
      <c r="A241" s="6">
        <v>205860</v>
      </c>
      <c r="B241" s="7" t="s">
        <v>852</v>
      </c>
      <c r="C241" s="8" t="s">
        <v>1037</v>
      </c>
      <c r="D241" s="9">
        <v>200</v>
      </c>
      <c r="E241" s="26"/>
      <c r="F241" s="27"/>
      <c r="G241" s="27"/>
      <c r="H241" s="27"/>
      <c r="I241" s="27"/>
      <c r="J241" s="33"/>
      <c r="K241" s="27"/>
      <c r="L241" s="27"/>
      <c r="M241" s="27"/>
      <c r="N241" s="27"/>
      <c r="O241" s="27"/>
      <c r="P241" s="27"/>
      <c r="Q241" s="27"/>
      <c r="R241" s="28"/>
      <c r="S241" s="28"/>
      <c r="T241" s="27"/>
      <c r="U241" s="27"/>
      <c r="V241" s="27"/>
      <c r="W241" s="27"/>
      <c r="X241" s="27"/>
      <c r="Y241" s="27"/>
      <c r="Z241" s="11"/>
    </row>
    <row r="242" spans="1:26" ht="14.5" customHeight="1" x14ac:dyDescent="0.3">
      <c r="A242" s="6">
        <v>201208</v>
      </c>
      <c r="B242" s="7" t="s">
        <v>691</v>
      </c>
      <c r="C242" s="8" t="str">
        <f>VLOOKUP(A242,[1]Hoja1!$A:$D,4,0)</f>
        <v>CLINICO</v>
      </c>
      <c r="D242" s="9">
        <v>600</v>
      </c>
      <c r="E242" s="26"/>
      <c r="F242" s="27"/>
      <c r="G242" s="27"/>
      <c r="H242" s="27"/>
      <c r="I242" s="27"/>
      <c r="J242" s="33"/>
      <c r="K242" s="27"/>
      <c r="L242" s="27"/>
      <c r="M242" s="27"/>
      <c r="N242" s="27"/>
      <c r="O242" s="27"/>
      <c r="P242" s="27"/>
      <c r="Q242" s="27"/>
      <c r="R242" s="28"/>
      <c r="S242" s="28"/>
      <c r="T242" s="27"/>
      <c r="U242" s="27"/>
      <c r="V242" s="27"/>
      <c r="W242" s="27"/>
      <c r="X242" s="27"/>
      <c r="Y242" s="27"/>
      <c r="Z242" s="11"/>
    </row>
    <row r="243" spans="1:26" ht="14.5" customHeight="1" x14ac:dyDescent="0.3">
      <c r="A243" s="12">
        <v>180063</v>
      </c>
      <c r="B243" s="7" t="s">
        <v>86</v>
      </c>
      <c r="C243" s="8" t="s">
        <v>1037</v>
      </c>
      <c r="D243" s="9">
        <v>20</v>
      </c>
      <c r="E243" s="26"/>
      <c r="F243" s="27"/>
      <c r="G243" s="27"/>
      <c r="H243" s="27"/>
      <c r="I243" s="27"/>
      <c r="J243" s="33"/>
      <c r="K243" s="27"/>
      <c r="L243" s="27"/>
      <c r="M243" s="27"/>
      <c r="N243" s="27"/>
      <c r="O243" s="27"/>
      <c r="P243" s="27"/>
      <c r="Q243" s="27"/>
      <c r="R243" s="28"/>
      <c r="S243" s="28"/>
      <c r="T243" s="27"/>
      <c r="U243" s="27"/>
      <c r="V243" s="27"/>
      <c r="W243" s="27"/>
      <c r="X243" s="27"/>
      <c r="Y243" s="27"/>
      <c r="Z243" s="11"/>
    </row>
    <row r="244" spans="1:26" ht="14.5" customHeight="1" x14ac:dyDescent="0.3">
      <c r="A244" s="6">
        <v>200209</v>
      </c>
      <c r="B244" s="14" t="s">
        <v>264</v>
      </c>
      <c r="C244" s="8" t="str">
        <f>VLOOKUP(A244,[1]Hoja1!$A:$D,4,0)</f>
        <v>CLINICO</v>
      </c>
      <c r="D244" s="9">
        <v>100</v>
      </c>
      <c r="E244" s="26"/>
      <c r="F244" s="27"/>
      <c r="G244" s="27"/>
      <c r="H244" s="27"/>
      <c r="I244" s="27"/>
      <c r="J244" s="33"/>
      <c r="K244" s="27"/>
      <c r="L244" s="27"/>
      <c r="M244" s="27"/>
      <c r="N244" s="27"/>
      <c r="O244" s="27"/>
      <c r="P244" s="27"/>
      <c r="Q244" s="27"/>
      <c r="R244" s="28"/>
      <c r="S244" s="28"/>
      <c r="T244" s="27"/>
      <c r="U244" s="27"/>
      <c r="V244" s="27"/>
      <c r="W244" s="27"/>
      <c r="X244" s="27"/>
      <c r="Y244" s="27"/>
      <c r="Z244" s="11"/>
    </row>
    <row r="245" spans="1:26" ht="14.5" customHeight="1" x14ac:dyDescent="0.3">
      <c r="A245" s="6">
        <v>204363</v>
      </c>
      <c r="B245" s="7" t="s">
        <v>808</v>
      </c>
      <c r="C245" s="8" t="str">
        <f>VLOOKUP(A245,[1]Hoja1!$A:$D,4,0)</f>
        <v>CLINICO</v>
      </c>
      <c r="D245" s="9">
        <v>100</v>
      </c>
      <c r="E245" s="26"/>
      <c r="F245" s="27"/>
      <c r="G245" s="27"/>
      <c r="H245" s="27"/>
      <c r="I245" s="27"/>
      <c r="J245" s="33"/>
      <c r="K245" s="27"/>
      <c r="L245" s="27"/>
      <c r="M245" s="27"/>
      <c r="N245" s="27"/>
      <c r="O245" s="27"/>
      <c r="P245" s="27"/>
      <c r="Q245" s="27"/>
      <c r="R245" s="28"/>
      <c r="S245" s="28"/>
      <c r="T245" s="27"/>
      <c r="U245" s="27"/>
      <c r="V245" s="27"/>
      <c r="W245" s="27"/>
      <c r="X245" s="27"/>
      <c r="Y245" s="27"/>
      <c r="Z245" s="11"/>
    </row>
    <row r="246" spans="1:26" ht="14.5" customHeight="1" x14ac:dyDescent="0.3">
      <c r="A246" s="6">
        <v>200212</v>
      </c>
      <c r="B246" s="7" t="s">
        <v>265</v>
      </c>
      <c r="C246" s="8" t="str">
        <f>VLOOKUP(A246,[1]Hoja1!$A:$D,4,0)</f>
        <v>ORTOPEDIA</v>
      </c>
      <c r="D246" s="9">
        <v>300</v>
      </c>
      <c r="E246" s="26"/>
      <c r="F246" s="27"/>
      <c r="G246" s="27"/>
      <c r="H246" s="27"/>
      <c r="I246" s="27"/>
      <c r="J246" s="33"/>
      <c r="K246" s="27"/>
      <c r="L246" s="27"/>
      <c r="M246" s="27"/>
      <c r="N246" s="27"/>
      <c r="O246" s="27"/>
      <c r="P246" s="27"/>
      <c r="Q246" s="27"/>
      <c r="R246" s="28"/>
      <c r="S246" s="28"/>
      <c r="T246" s="27"/>
      <c r="U246" s="27"/>
      <c r="V246" s="27"/>
      <c r="W246" s="27"/>
      <c r="X246" s="27"/>
      <c r="Y246" s="27"/>
      <c r="Z246" s="11"/>
    </row>
    <row r="247" spans="1:26" ht="14.5" customHeight="1" x14ac:dyDescent="0.3">
      <c r="A247" s="6">
        <v>200213</v>
      </c>
      <c r="B247" s="7" t="s">
        <v>266</v>
      </c>
      <c r="C247" s="8" t="str">
        <f>VLOOKUP(A247,[1]Hoja1!$A:$D,4,0)</f>
        <v>CLINICO</v>
      </c>
      <c r="D247" s="9">
        <v>100</v>
      </c>
      <c r="E247" s="26"/>
      <c r="F247" s="27"/>
      <c r="G247" s="27"/>
      <c r="H247" s="27"/>
      <c r="I247" s="27"/>
      <c r="J247" s="33"/>
      <c r="K247" s="27"/>
      <c r="L247" s="27"/>
      <c r="M247" s="27"/>
      <c r="N247" s="27"/>
      <c r="O247" s="27"/>
      <c r="P247" s="27"/>
      <c r="Q247" s="27"/>
      <c r="R247" s="28"/>
      <c r="S247" s="28"/>
      <c r="T247" s="27"/>
      <c r="U247" s="27"/>
      <c r="V247" s="27"/>
      <c r="W247" s="27"/>
      <c r="X247" s="27"/>
      <c r="Y247" s="27"/>
      <c r="Z247" s="11"/>
    </row>
    <row r="248" spans="1:26" ht="14.5" customHeight="1" x14ac:dyDescent="0.3">
      <c r="A248" s="6">
        <v>185144</v>
      </c>
      <c r="B248" s="7" t="s">
        <v>108</v>
      </c>
      <c r="C248" s="8" t="str">
        <f>VLOOKUP(A248,[1]Hoja1!$A:$D,4,0)</f>
        <v>ORTOPEDIA</v>
      </c>
      <c r="D248" s="9">
        <v>1200</v>
      </c>
      <c r="E248" s="26"/>
      <c r="F248" s="27"/>
      <c r="G248" s="27"/>
      <c r="H248" s="27"/>
      <c r="I248" s="27"/>
      <c r="J248" s="33"/>
      <c r="K248" s="27"/>
      <c r="L248" s="27"/>
      <c r="M248" s="27"/>
      <c r="N248" s="27"/>
      <c r="O248" s="27"/>
      <c r="P248" s="27"/>
      <c r="Q248" s="27"/>
      <c r="R248" s="28"/>
      <c r="S248" s="28"/>
      <c r="T248" s="27"/>
      <c r="U248" s="27"/>
      <c r="V248" s="27"/>
      <c r="W248" s="27"/>
      <c r="X248" s="27"/>
      <c r="Y248" s="27"/>
      <c r="Z248" s="11"/>
    </row>
    <row r="249" spans="1:26" ht="14.5" customHeight="1" x14ac:dyDescent="0.3">
      <c r="A249" s="6">
        <v>200214</v>
      </c>
      <c r="B249" s="7" t="s">
        <v>267</v>
      </c>
      <c r="C249" s="8" t="str">
        <f>VLOOKUP(A249,[1]Hoja1!$A:$D,4,0)</f>
        <v>CLINICO</v>
      </c>
      <c r="D249" s="9">
        <v>300</v>
      </c>
      <c r="E249" s="26"/>
      <c r="F249" s="27"/>
      <c r="G249" s="27"/>
      <c r="H249" s="27"/>
      <c r="I249" s="27"/>
      <c r="J249" s="33"/>
      <c r="K249" s="27"/>
      <c r="L249" s="27"/>
      <c r="M249" s="27"/>
      <c r="N249" s="27"/>
      <c r="O249" s="27"/>
      <c r="P249" s="27"/>
      <c r="Q249" s="27"/>
      <c r="R249" s="28"/>
      <c r="S249" s="28"/>
      <c r="T249" s="27"/>
      <c r="U249" s="27"/>
      <c r="V249" s="27"/>
      <c r="W249" s="27"/>
      <c r="X249" s="27"/>
      <c r="Y249" s="27"/>
      <c r="Z249" s="11"/>
    </row>
    <row r="250" spans="1:26" ht="14.5" customHeight="1" x14ac:dyDescent="0.3">
      <c r="A250" s="13">
        <v>150014</v>
      </c>
      <c r="B250" s="14" t="s">
        <v>43</v>
      </c>
      <c r="C250" s="8" t="str">
        <f>VLOOKUP(A250,[1]Hoja1!$A:$D,4,0)</f>
        <v>ORTOPEDIA</v>
      </c>
      <c r="D250" s="9">
        <v>1000</v>
      </c>
      <c r="E250" s="26"/>
      <c r="F250" s="27"/>
      <c r="G250" s="27"/>
      <c r="H250" s="27"/>
      <c r="I250" s="27"/>
      <c r="J250" s="33"/>
      <c r="K250" s="27"/>
      <c r="L250" s="27"/>
      <c r="M250" s="27"/>
      <c r="N250" s="27"/>
      <c r="O250" s="27"/>
      <c r="P250" s="27"/>
      <c r="Q250" s="27"/>
      <c r="R250" s="28"/>
      <c r="S250" s="28"/>
      <c r="T250" s="27"/>
      <c r="U250" s="27"/>
      <c r="V250" s="27"/>
      <c r="W250" s="27"/>
      <c r="X250" s="27"/>
      <c r="Y250" s="27"/>
      <c r="Z250" s="11"/>
    </row>
    <row r="251" spans="1:26" ht="14.5" customHeight="1" x14ac:dyDescent="0.3">
      <c r="A251" s="13">
        <v>150015</v>
      </c>
      <c r="B251" s="14" t="s">
        <v>44</v>
      </c>
      <c r="C251" s="8" t="str">
        <f>VLOOKUP(A251,[1]Hoja1!$A:$D,4,0)</f>
        <v>ORTOPEDIA</v>
      </c>
      <c r="D251" s="9">
        <v>1000</v>
      </c>
      <c r="E251" s="26"/>
      <c r="F251" s="27"/>
      <c r="G251" s="27"/>
      <c r="H251" s="27"/>
      <c r="I251" s="27"/>
      <c r="J251" s="33"/>
      <c r="K251" s="27"/>
      <c r="L251" s="27"/>
      <c r="M251" s="27"/>
      <c r="N251" s="27"/>
      <c r="O251" s="27"/>
      <c r="P251" s="27"/>
      <c r="Q251" s="27"/>
      <c r="R251" s="28"/>
      <c r="S251" s="28"/>
      <c r="T251" s="27"/>
      <c r="U251" s="27"/>
      <c r="V251" s="27"/>
      <c r="W251" s="27"/>
      <c r="X251" s="27"/>
      <c r="Y251" s="27"/>
      <c r="Z251" s="11"/>
    </row>
    <row r="252" spans="1:26" ht="14.5" customHeight="1" x14ac:dyDescent="0.3">
      <c r="A252" s="13">
        <v>150016</v>
      </c>
      <c r="B252" s="14" t="s">
        <v>45</v>
      </c>
      <c r="C252" s="8" t="str">
        <f>VLOOKUP(A252,[1]Hoja1!$A:$D,4,0)</f>
        <v>ORTOPEDIA</v>
      </c>
      <c r="D252" s="9">
        <v>1000</v>
      </c>
      <c r="E252" s="26"/>
      <c r="F252" s="27"/>
      <c r="G252" s="27"/>
      <c r="H252" s="27"/>
      <c r="I252" s="27"/>
      <c r="J252" s="33"/>
      <c r="K252" s="27"/>
      <c r="L252" s="27"/>
      <c r="M252" s="27"/>
      <c r="N252" s="27"/>
      <c r="O252" s="27"/>
      <c r="P252" s="27"/>
      <c r="Q252" s="27"/>
      <c r="R252" s="28"/>
      <c r="S252" s="28"/>
      <c r="T252" s="27"/>
      <c r="U252" s="27"/>
      <c r="V252" s="27"/>
      <c r="W252" s="27"/>
      <c r="X252" s="27"/>
      <c r="Y252" s="27"/>
      <c r="Z252" s="11"/>
    </row>
    <row r="253" spans="1:26" ht="14.5" customHeight="1" x14ac:dyDescent="0.3">
      <c r="A253" s="13">
        <v>150017</v>
      </c>
      <c r="B253" s="14" t="s">
        <v>46</v>
      </c>
      <c r="C253" s="8" t="str">
        <f>VLOOKUP(A253,[1]Hoja1!$A:$D,4,0)</f>
        <v>ORTOPEDIA</v>
      </c>
      <c r="D253" s="9">
        <v>2000</v>
      </c>
      <c r="E253" s="26"/>
      <c r="F253" s="27"/>
      <c r="G253" s="27"/>
      <c r="H253" s="27"/>
      <c r="I253" s="27"/>
      <c r="J253" s="33"/>
      <c r="K253" s="27"/>
      <c r="L253" s="27"/>
      <c r="M253" s="27"/>
      <c r="N253" s="27"/>
      <c r="O253" s="27"/>
      <c r="P253" s="27"/>
      <c r="Q253" s="27"/>
      <c r="R253" s="28"/>
      <c r="S253" s="28"/>
      <c r="T253" s="27"/>
      <c r="U253" s="27"/>
      <c r="V253" s="27"/>
      <c r="W253" s="27"/>
      <c r="X253" s="27"/>
      <c r="Y253" s="27"/>
      <c r="Z253" s="11"/>
    </row>
    <row r="254" spans="1:26" ht="14.5" customHeight="1" x14ac:dyDescent="0.3">
      <c r="A254" s="13">
        <v>150018</v>
      </c>
      <c r="B254" s="14" t="s">
        <v>47</v>
      </c>
      <c r="C254" s="8" t="str">
        <f>VLOOKUP(A254,[1]Hoja1!$A:$D,4,0)</f>
        <v>ORTOPEDIA</v>
      </c>
      <c r="D254" s="9">
        <v>1500</v>
      </c>
      <c r="E254" s="26"/>
      <c r="F254" s="27"/>
      <c r="G254" s="27"/>
      <c r="H254" s="27"/>
      <c r="I254" s="27"/>
      <c r="J254" s="33"/>
      <c r="K254" s="27"/>
      <c r="L254" s="27"/>
      <c r="M254" s="27"/>
      <c r="N254" s="27"/>
      <c r="O254" s="27"/>
      <c r="P254" s="27"/>
      <c r="Q254" s="27"/>
      <c r="R254" s="28"/>
      <c r="S254" s="28"/>
      <c r="T254" s="27"/>
      <c r="U254" s="27"/>
      <c r="V254" s="27"/>
      <c r="W254" s="27"/>
      <c r="X254" s="27"/>
      <c r="Y254" s="27"/>
      <c r="Z254" s="11"/>
    </row>
    <row r="255" spans="1:26" ht="14.5" customHeight="1" x14ac:dyDescent="0.3">
      <c r="A255" s="13">
        <v>150022</v>
      </c>
      <c r="B255" s="14" t="s">
        <v>48</v>
      </c>
      <c r="C255" s="8" t="str">
        <f>VLOOKUP(A255,[1]Hoja1!$A:$D,4,0)</f>
        <v>ORTOPEDIA</v>
      </c>
      <c r="D255" s="9">
        <v>200</v>
      </c>
      <c r="E255" s="26"/>
      <c r="F255" s="27"/>
      <c r="G255" s="27"/>
      <c r="H255" s="27"/>
      <c r="I255" s="27"/>
      <c r="J255" s="33"/>
      <c r="K255" s="27"/>
      <c r="L255" s="27"/>
      <c r="M255" s="27"/>
      <c r="N255" s="27"/>
      <c r="O255" s="27"/>
      <c r="P255" s="27"/>
      <c r="Q255" s="27"/>
      <c r="R255" s="28"/>
      <c r="S255" s="28"/>
      <c r="T255" s="27"/>
      <c r="U255" s="27"/>
      <c r="V255" s="27"/>
      <c r="W255" s="27"/>
      <c r="X255" s="27"/>
      <c r="Y255" s="27"/>
      <c r="Z255" s="11"/>
    </row>
    <row r="256" spans="1:26" ht="14.5" customHeight="1" x14ac:dyDescent="0.3">
      <c r="A256" s="12">
        <v>201368</v>
      </c>
      <c r="B256" s="7" t="s">
        <v>713</v>
      </c>
      <c r="C256" s="8" t="str">
        <f>VLOOKUP(A256,[1]Hoja1!$A:$D,4,0)</f>
        <v>CLINICO</v>
      </c>
      <c r="D256" s="9">
        <v>50</v>
      </c>
      <c r="E256" s="26"/>
      <c r="F256" s="27"/>
      <c r="G256" s="27"/>
      <c r="H256" s="27"/>
      <c r="I256" s="27"/>
      <c r="J256" s="33"/>
      <c r="K256" s="27"/>
      <c r="L256" s="27"/>
      <c r="M256" s="27"/>
      <c r="N256" s="27"/>
      <c r="O256" s="27"/>
      <c r="P256" s="27"/>
      <c r="Q256" s="27"/>
      <c r="R256" s="28"/>
      <c r="S256" s="28"/>
      <c r="T256" s="27"/>
      <c r="U256" s="27"/>
      <c r="V256" s="27"/>
      <c r="W256" s="27"/>
      <c r="X256" s="27"/>
      <c r="Y256" s="27"/>
      <c r="Z256" s="11"/>
    </row>
    <row r="257" spans="1:26" ht="14.5" customHeight="1" x14ac:dyDescent="0.3">
      <c r="A257" s="6">
        <v>201050</v>
      </c>
      <c r="B257" s="7" t="s">
        <v>656</v>
      </c>
      <c r="C257" s="8" t="str">
        <f>VLOOKUP(A257,[1]Hoja1!$A:$D,4,0)</f>
        <v>CLINICO</v>
      </c>
      <c r="D257" s="9">
        <f>VLOOKUP(A257,[1]Hoja1!$A:$J,10,0)</f>
        <v>150</v>
      </c>
      <c r="E257" s="26"/>
      <c r="F257" s="27"/>
      <c r="G257" s="27"/>
      <c r="H257" s="27"/>
      <c r="I257" s="27"/>
      <c r="J257" s="33"/>
      <c r="K257" s="27"/>
      <c r="L257" s="27"/>
      <c r="M257" s="27"/>
      <c r="N257" s="27"/>
      <c r="O257" s="27"/>
      <c r="P257" s="27"/>
      <c r="Q257" s="27"/>
      <c r="R257" s="28"/>
      <c r="S257" s="28"/>
      <c r="T257" s="27"/>
      <c r="U257" s="27"/>
      <c r="V257" s="27"/>
      <c r="W257" s="27"/>
      <c r="X257" s="27"/>
      <c r="Y257" s="27"/>
      <c r="Z257" s="11"/>
    </row>
    <row r="258" spans="1:26" ht="14.5" customHeight="1" x14ac:dyDescent="0.3">
      <c r="A258" s="6">
        <v>209373</v>
      </c>
      <c r="B258" s="7" t="s">
        <v>930</v>
      </c>
      <c r="C258" s="8" t="str">
        <f>VLOOKUP(A258,[1]Hoja1!$A:$D,4,0)</f>
        <v>CLINICO</v>
      </c>
      <c r="D258" s="9">
        <v>24000</v>
      </c>
      <c r="E258" s="26"/>
      <c r="F258" s="27"/>
      <c r="G258" s="27"/>
      <c r="H258" s="27"/>
      <c r="I258" s="27"/>
      <c r="J258" s="33"/>
      <c r="K258" s="27"/>
      <c r="L258" s="27"/>
      <c r="M258" s="27"/>
      <c r="N258" s="27"/>
      <c r="O258" s="27"/>
      <c r="P258" s="27"/>
      <c r="Q258" s="27"/>
      <c r="R258" s="28"/>
      <c r="S258" s="28"/>
      <c r="T258" s="27"/>
      <c r="U258" s="27"/>
      <c r="V258" s="27"/>
      <c r="W258" s="27"/>
      <c r="X258" s="27"/>
      <c r="Y258" s="27"/>
      <c r="Z258" s="11"/>
    </row>
    <row r="259" spans="1:26" ht="14.5" customHeight="1" x14ac:dyDescent="0.3">
      <c r="A259" s="12">
        <v>150023</v>
      </c>
      <c r="B259" s="7" t="s">
        <v>1031</v>
      </c>
      <c r="C259" s="8" t="s">
        <v>1039</v>
      </c>
      <c r="D259" s="9">
        <v>100</v>
      </c>
      <c r="E259" s="26"/>
      <c r="F259" s="27"/>
      <c r="G259" s="27"/>
      <c r="H259" s="27"/>
      <c r="I259" s="27"/>
      <c r="J259" s="33"/>
      <c r="K259" s="27"/>
      <c r="L259" s="27"/>
      <c r="M259" s="27"/>
      <c r="N259" s="27"/>
      <c r="O259" s="27"/>
      <c r="P259" s="27"/>
      <c r="Q259" s="27"/>
      <c r="R259" s="28"/>
      <c r="S259" s="28"/>
      <c r="T259" s="27"/>
      <c r="U259" s="27"/>
      <c r="V259" s="27"/>
      <c r="W259" s="27"/>
      <c r="X259" s="27"/>
      <c r="Y259" s="27"/>
    </row>
    <row r="260" spans="1:26" ht="14.5" customHeight="1" x14ac:dyDescent="0.3">
      <c r="A260" s="12">
        <v>150024</v>
      </c>
      <c r="B260" s="7" t="s">
        <v>1032</v>
      </c>
      <c r="C260" s="8" t="s">
        <v>1039</v>
      </c>
      <c r="D260" s="9">
        <v>100</v>
      </c>
      <c r="E260" s="26"/>
      <c r="F260" s="27"/>
      <c r="G260" s="27"/>
      <c r="H260" s="27"/>
      <c r="I260" s="27"/>
      <c r="J260" s="33"/>
      <c r="K260" s="27"/>
      <c r="L260" s="27"/>
      <c r="M260" s="27"/>
      <c r="N260" s="27"/>
      <c r="O260" s="27"/>
      <c r="P260" s="27"/>
      <c r="Q260" s="27"/>
      <c r="R260" s="28"/>
      <c r="S260" s="28"/>
      <c r="T260" s="27"/>
      <c r="U260" s="27"/>
      <c r="V260" s="27"/>
      <c r="W260" s="27"/>
      <c r="X260" s="27"/>
      <c r="Y260" s="27"/>
    </row>
    <row r="261" spans="1:26" ht="14.5" customHeight="1" x14ac:dyDescent="0.3">
      <c r="A261" s="6">
        <v>200220</v>
      </c>
      <c r="B261" s="7" t="s">
        <v>271</v>
      </c>
      <c r="C261" s="8" t="str">
        <f>VLOOKUP(A261,[1]Hoja1!$A:$D,4,0)</f>
        <v>CLINICO</v>
      </c>
      <c r="D261" s="9">
        <v>1000</v>
      </c>
      <c r="E261" s="26"/>
      <c r="F261" s="27"/>
      <c r="G261" s="27"/>
      <c r="H261" s="27"/>
      <c r="I261" s="27"/>
      <c r="J261" s="33"/>
      <c r="K261" s="27"/>
      <c r="L261" s="27"/>
      <c r="M261" s="27"/>
      <c r="N261" s="27"/>
      <c r="O261" s="27"/>
      <c r="P261" s="27"/>
      <c r="Q261" s="27"/>
      <c r="R261" s="28"/>
      <c r="S261" s="28"/>
      <c r="T261" s="27"/>
      <c r="U261" s="27"/>
      <c r="V261" s="27"/>
      <c r="W261" s="27"/>
      <c r="X261" s="27"/>
      <c r="Y261" s="27"/>
      <c r="Z261" s="11"/>
    </row>
    <row r="262" spans="1:26" ht="14.5" customHeight="1" x14ac:dyDescent="0.3">
      <c r="A262" s="12">
        <v>150025</v>
      </c>
      <c r="B262" s="7" t="s">
        <v>49</v>
      </c>
      <c r="C262" s="8" t="str">
        <f>VLOOKUP(A262,[1]Hoja1!$A:$D,4,0)</f>
        <v>ORTOPEDIA</v>
      </c>
      <c r="D262" s="9">
        <v>100</v>
      </c>
      <c r="E262" s="26"/>
      <c r="F262" s="27"/>
      <c r="G262" s="27"/>
      <c r="H262" s="27"/>
      <c r="I262" s="27"/>
      <c r="J262" s="33"/>
      <c r="K262" s="27"/>
      <c r="L262" s="27"/>
      <c r="M262" s="27"/>
      <c r="N262" s="27"/>
      <c r="O262" s="27"/>
      <c r="P262" s="27"/>
      <c r="Q262" s="27"/>
      <c r="R262" s="28"/>
      <c r="S262" s="28"/>
      <c r="T262" s="27"/>
      <c r="U262" s="27"/>
      <c r="V262" s="27"/>
      <c r="W262" s="27"/>
      <c r="X262" s="27"/>
      <c r="Y262" s="27"/>
      <c r="Z262" s="11"/>
    </row>
    <row r="263" spans="1:26" ht="14.5" customHeight="1" x14ac:dyDescent="0.3">
      <c r="A263" s="6">
        <v>200218</v>
      </c>
      <c r="B263" s="7" t="s">
        <v>269</v>
      </c>
      <c r="C263" s="8" t="str">
        <f>VLOOKUP(A263,[1]Hoja1!$A:$D,4,0)</f>
        <v>CLINICO</v>
      </c>
      <c r="D263" s="9">
        <v>20000</v>
      </c>
      <c r="E263" s="26"/>
      <c r="F263" s="27"/>
      <c r="G263" s="27"/>
      <c r="H263" s="27"/>
      <c r="I263" s="27"/>
      <c r="J263" s="33"/>
      <c r="K263" s="27"/>
      <c r="L263" s="27"/>
      <c r="M263" s="27"/>
      <c r="N263" s="27"/>
      <c r="O263" s="27"/>
      <c r="P263" s="27"/>
      <c r="Q263" s="27"/>
      <c r="R263" s="28"/>
      <c r="S263" s="28"/>
      <c r="T263" s="27"/>
      <c r="U263" s="27"/>
      <c r="V263" s="27"/>
      <c r="W263" s="27"/>
      <c r="X263" s="27"/>
      <c r="Y263" s="27"/>
      <c r="Z263" s="11"/>
    </row>
    <row r="264" spans="1:26" ht="14.5" customHeight="1" x14ac:dyDescent="0.3">
      <c r="A264" s="6">
        <v>200216</v>
      </c>
      <c r="B264" s="7" t="s">
        <v>268</v>
      </c>
      <c r="C264" s="8" t="str">
        <f>VLOOKUP(A264,[1]Hoja1!$A:$D,4,0)</f>
        <v>CLINICO</v>
      </c>
      <c r="D264" s="9">
        <v>500</v>
      </c>
      <c r="E264" s="26"/>
      <c r="F264" s="27"/>
      <c r="G264" s="27"/>
      <c r="H264" s="27"/>
      <c r="I264" s="27"/>
      <c r="J264" s="33"/>
      <c r="K264" s="27"/>
      <c r="L264" s="27"/>
      <c r="M264" s="27"/>
      <c r="N264" s="27"/>
      <c r="O264" s="27"/>
      <c r="P264" s="27"/>
      <c r="Q264" s="27"/>
      <c r="R264" s="28"/>
      <c r="S264" s="28"/>
      <c r="T264" s="27"/>
      <c r="U264" s="27"/>
      <c r="V264" s="27"/>
      <c r="W264" s="27"/>
      <c r="X264" s="27"/>
      <c r="Y264" s="27"/>
      <c r="Z264" s="11"/>
    </row>
    <row r="265" spans="1:26" ht="14.5" customHeight="1" x14ac:dyDescent="0.3">
      <c r="A265" s="6">
        <v>150026</v>
      </c>
      <c r="B265" s="7" t="s">
        <v>50</v>
      </c>
      <c r="C265" s="8" t="str">
        <f>VLOOKUP(A265,[1]Hoja1!$A:$D,4,0)</f>
        <v>ORTOPEDIA</v>
      </c>
      <c r="D265" s="9">
        <v>60</v>
      </c>
      <c r="E265" s="26"/>
      <c r="F265" s="27"/>
      <c r="G265" s="27"/>
      <c r="H265" s="27"/>
      <c r="I265" s="27"/>
      <c r="J265" s="33"/>
      <c r="K265" s="27"/>
      <c r="L265" s="27"/>
      <c r="M265" s="27"/>
      <c r="N265" s="27"/>
      <c r="O265" s="27"/>
      <c r="P265" s="27"/>
      <c r="Q265" s="27"/>
      <c r="R265" s="28"/>
      <c r="S265" s="28"/>
      <c r="T265" s="27"/>
      <c r="U265" s="27"/>
      <c r="V265" s="27"/>
      <c r="W265" s="27"/>
      <c r="X265" s="27"/>
      <c r="Y265" s="27"/>
      <c r="Z265" s="11"/>
    </row>
    <row r="266" spans="1:26" ht="14.5" customHeight="1" x14ac:dyDescent="0.3">
      <c r="A266" s="12">
        <v>190222</v>
      </c>
      <c r="B266" s="7" t="s">
        <v>150</v>
      </c>
      <c r="C266" s="8" t="str">
        <f>VLOOKUP(A266,[1]Hoja1!$A:$D,4,0)</f>
        <v>ORTOPEDIA</v>
      </c>
      <c r="D266" s="9">
        <v>20</v>
      </c>
      <c r="E266" s="26"/>
      <c r="F266" s="27"/>
      <c r="G266" s="27"/>
      <c r="H266" s="27"/>
      <c r="I266" s="27"/>
      <c r="J266" s="33"/>
      <c r="K266" s="27"/>
      <c r="L266" s="27"/>
      <c r="M266" s="27"/>
      <c r="N266" s="27"/>
      <c r="O266" s="27"/>
      <c r="P266" s="27"/>
      <c r="Q266" s="27"/>
      <c r="R266" s="28"/>
      <c r="S266" s="28"/>
      <c r="T266" s="27"/>
      <c r="U266" s="27"/>
      <c r="V266" s="27"/>
      <c r="W266" s="27"/>
      <c r="X266" s="27"/>
      <c r="Y266" s="27"/>
      <c r="Z266" s="11"/>
    </row>
    <row r="267" spans="1:26" ht="14.5" customHeight="1" x14ac:dyDescent="0.3">
      <c r="A267" s="6">
        <v>150027</v>
      </c>
      <c r="B267" s="7" t="s">
        <v>1033</v>
      </c>
      <c r="C267" s="8" t="s">
        <v>1039</v>
      </c>
      <c r="D267" s="9">
        <v>100</v>
      </c>
      <c r="E267" s="26"/>
      <c r="F267" s="27"/>
      <c r="G267" s="27"/>
      <c r="H267" s="27"/>
      <c r="I267" s="27"/>
      <c r="J267" s="33"/>
      <c r="K267" s="27"/>
      <c r="L267" s="27"/>
      <c r="M267" s="27"/>
      <c r="N267" s="27"/>
      <c r="O267" s="27"/>
      <c r="P267" s="27"/>
      <c r="Q267" s="27"/>
      <c r="R267" s="28"/>
      <c r="S267" s="28"/>
      <c r="T267" s="27"/>
      <c r="U267" s="27"/>
      <c r="V267" s="27"/>
      <c r="W267" s="27"/>
      <c r="X267" s="27"/>
      <c r="Y267" s="27"/>
    </row>
    <row r="268" spans="1:26" ht="14.5" customHeight="1" x14ac:dyDescent="0.3">
      <c r="A268" s="6">
        <v>150029</v>
      </c>
      <c r="B268" s="7" t="s">
        <v>1034</v>
      </c>
      <c r="C268" s="8" t="s">
        <v>1039</v>
      </c>
      <c r="D268" s="9">
        <v>20</v>
      </c>
      <c r="E268" s="26"/>
      <c r="F268" s="27"/>
      <c r="G268" s="27"/>
      <c r="H268" s="27"/>
      <c r="I268" s="27"/>
      <c r="J268" s="33"/>
      <c r="K268" s="27"/>
      <c r="L268" s="27"/>
      <c r="M268" s="27"/>
      <c r="N268" s="27"/>
      <c r="O268" s="27"/>
      <c r="P268" s="27"/>
      <c r="Q268" s="27"/>
      <c r="R268" s="28"/>
      <c r="S268" s="28"/>
      <c r="T268" s="27"/>
      <c r="U268" s="27"/>
      <c r="V268" s="27"/>
      <c r="W268" s="27"/>
      <c r="X268" s="27"/>
      <c r="Y268" s="27"/>
    </row>
    <row r="269" spans="1:26" ht="14.5" customHeight="1" x14ac:dyDescent="0.3">
      <c r="A269" s="12">
        <v>150030</v>
      </c>
      <c r="B269" s="7" t="s">
        <v>1035</v>
      </c>
      <c r="C269" s="8" t="s">
        <v>1039</v>
      </c>
      <c r="D269" s="9">
        <v>30</v>
      </c>
      <c r="E269" s="26"/>
      <c r="F269" s="27"/>
      <c r="G269" s="27"/>
      <c r="H269" s="27"/>
      <c r="I269" s="27"/>
      <c r="J269" s="33"/>
      <c r="K269" s="27"/>
      <c r="L269" s="27"/>
      <c r="M269" s="27"/>
      <c r="N269" s="27"/>
      <c r="O269" s="27"/>
      <c r="P269" s="27"/>
      <c r="Q269" s="27"/>
      <c r="R269" s="28"/>
      <c r="S269" s="28"/>
      <c r="T269" s="27"/>
      <c r="U269" s="27"/>
      <c r="V269" s="27"/>
      <c r="W269" s="27"/>
      <c r="X269" s="27"/>
      <c r="Y269" s="27"/>
    </row>
    <row r="270" spans="1:26" ht="14.5" customHeight="1" x14ac:dyDescent="0.3">
      <c r="A270" s="6">
        <v>150031</v>
      </c>
      <c r="B270" s="7" t="s">
        <v>1036</v>
      </c>
      <c r="C270" s="8" t="s">
        <v>1039</v>
      </c>
      <c r="D270" s="9">
        <v>60</v>
      </c>
      <c r="E270" s="26"/>
      <c r="F270" s="27"/>
      <c r="G270" s="27"/>
      <c r="H270" s="27"/>
      <c r="I270" s="27"/>
      <c r="J270" s="33"/>
      <c r="K270" s="27"/>
      <c r="L270" s="27"/>
      <c r="M270" s="27"/>
      <c r="N270" s="27"/>
      <c r="O270" s="27"/>
      <c r="P270" s="27"/>
      <c r="Q270" s="27"/>
      <c r="R270" s="28"/>
      <c r="S270" s="28"/>
      <c r="T270" s="27"/>
      <c r="U270" s="27"/>
      <c r="V270" s="27"/>
      <c r="W270" s="27"/>
      <c r="X270" s="27"/>
      <c r="Y270" s="27"/>
    </row>
    <row r="271" spans="1:26" ht="14.5" customHeight="1" x14ac:dyDescent="0.3">
      <c r="A271" s="6">
        <v>200219</v>
      </c>
      <c r="B271" s="7" t="s">
        <v>270</v>
      </c>
      <c r="C271" s="8" t="str">
        <f>VLOOKUP(A271,[1]Hoja1!$A:$D,4,0)</f>
        <v>CLINICO</v>
      </c>
      <c r="D271" s="9">
        <v>80000</v>
      </c>
      <c r="E271" s="26"/>
      <c r="F271" s="27"/>
      <c r="G271" s="27"/>
      <c r="H271" s="27"/>
      <c r="I271" s="27"/>
      <c r="J271" s="33"/>
      <c r="K271" s="27"/>
      <c r="L271" s="27"/>
      <c r="M271" s="27"/>
      <c r="N271" s="27"/>
      <c r="O271" s="27"/>
      <c r="P271" s="27"/>
      <c r="Q271" s="27"/>
      <c r="R271" s="28"/>
      <c r="S271" s="28"/>
      <c r="T271" s="27"/>
      <c r="U271" s="27"/>
      <c r="V271" s="27"/>
      <c r="W271" s="27"/>
      <c r="X271" s="27"/>
      <c r="Y271" s="27"/>
      <c r="Z271" s="11"/>
    </row>
    <row r="272" spans="1:26" ht="14.5" customHeight="1" x14ac:dyDescent="0.3">
      <c r="A272" s="6">
        <v>211442</v>
      </c>
      <c r="B272" s="7" t="s">
        <v>991</v>
      </c>
      <c r="C272" s="8" t="str">
        <f>VLOOKUP(A272,[1]Hoja1!$A:$D,4,0)</f>
        <v>CLINICO</v>
      </c>
      <c r="D272" s="9">
        <v>100</v>
      </c>
      <c r="E272" s="26"/>
      <c r="F272" s="27"/>
      <c r="G272" s="27"/>
      <c r="H272" s="27"/>
      <c r="I272" s="27"/>
      <c r="J272" s="33"/>
      <c r="K272" s="27"/>
      <c r="L272" s="27"/>
      <c r="M272" s="27"/>
      <c r="N272" s="27"/>
      <c r="O272" s="27"/>
      <c r="P272" s="27"/>
      <c r="Q272" s="27"/>
      <c r="R272" s="28"/>
      <c r="S272" s="28"/>
      <c r="T272" s="27"/>
      <c r="U272" s="27"/>
      <c r="V272" s="27"/>
      <c r="W272" s="27"/>
      <c r="X272" s="27"/>
      <c r="Y272" s="27"/>
      <c r="Z272" s="11"/>
    </row>
    <row r="273" spans="1:26" ht="14.5" customHeight="1" x14ac:dyDescent="0.3">
      <c r="A273" s="6">
        <v>211443</v>
      </c>
      <c r="B273" s="7" t="s">
        <v>992</v>
      </c>
      <c r="C273" s="8" t="str">
        <f>VLOOKUP(A273,[1]Hoja1!$A:$D,4,0)</f>
        <v>CLINICO</v>
      </c>
      <c r="D273" s="9">
        <v>100</v>
      </c>
      <c r="E273" s="26"/>
      <c r="F273" s="27"/>
      <c r="G273" s="27"/>
      <c r="H273" s="27"/>
      <c r="I273" s="27"/>
      <c r="J273" s="33"/>
      <c r="K273" s="27"/>
      <c r="L273" s="27"/>
      <c r="M273" s="27"/>
      <c r="N273" s="27"/>
      <c r="O273" s="27"/>
      <c r="P273" s="27"/>
      <c r="Q273" s="27"/>
      <c r="R273" s="28"/>
      <c r="S273" s="28"/>
      <c r="T273" s="27"/>
      <c r="U273" s="27"/>
      <c r="V273" s="27"/>
      <c r="W273" s="27"/>
      <c r="X273" s="27"/>
      <c r="Y273" s="27"/>
      <c r="Z273" s="11"/>
    </row>
    <row r="274" spans="1:26" ht="14.5" customHeight="1" x14ac:dyDescent="0.3">
      <c r="A274" s="6">
        <v>200221</v>
      </c>
      <c r="B274" s="7" t="s">
        <v>272</v>
      </c>
      <c r="C274" s="8" t="str">
        <f>VLOOKUP(A274,[1]Hoja1!$A:$D,4,0)</f>
        <v>CLINICO</v>
      </c>
      <c r="D274" s="9">
        <v>100</v>
      </c>
      <c r="E274" s="26"/>
      <c r="F274" s="27"/>
      <c r="G274" s="27"/>
      <c r="H274" s="27"/>
      <c r="I274" s="27"/>
      <c r="J274" s="33"/>
      <c r="K274" s="27"/>
      <c r="L274" s="27"/>
      <c r="M274" s="27"/>
      <c r="N274" s="27"/>
      <c r="O274" s="27"/>
      <c r="P274" s="27"/>
      <c r="Q274" s="27"/>
      <c r="R274" s="28"/>
      <c r="S274" s="28"/>
      <c r="T274" s="27"/>
      <c r="U274" s="27"/>
      <c r="V274" s="27"/>
      <c r="W274" s="27"/>
      <c r="X274" s="27"/>
      <c r="Y274" s="27"/>
      <c r="Z274" s="11"/>
    </row>
    <row r="275" spans="1:26" ht="14.5" customHeight="1" x14ac:dyDescent="0.3">
      <c r="A275" s="6">
        <v>201210</v>
      </c>
      <c r="B275" s="7" t="s">
        <v>692</v>
      </c>
      <c r="C275" s="8" t="str">
        <f>VLOOKUP(A275,[1]Hoja1!$A:$D,4,0)</f>
        <v>CLINICO</v>
      </c>
      <c r="D275" s="9">
        <v>100</v>
      </c>
      <c r="E275" s="26"/>
      <c r="F275" s="27"/>
      <c r="G275" s="27"/>
      <c r="H275" s="27"/>
      <c r="I275" s="27"/>
      <c r="J275" s="33"/>
      <c r="K275" s="27"/>
      <c r="L275" s="27"/>
      <c r="M275" s="27"/>
      <c r="N275" s="27"/>
      <c r="O275" s="27"/>
      <c r="P275" s="27"/>
      <c r="Q275" s="27"/>
      <c r="R275" s="28"/>
      <c r="S275" s="28"/>
      <c r="T275" s="27"/>
      <c r="U275" s="27"/>
      <c r="V275" s="27"/>
      <c r="W275" s="27"/>
      <c r="X275" s="27"/>
      <c r="Y275" s="27"/>
      <c r="Z275" s="11"/>
    </row>
    <row r="276" spans="1:26" ht="14.5" customHeight="1" x14ac:dyDescent="0.3">
      <c r="A276" s="6">
        <v>200223</v>
      </c>
      <c r="B276" s="7" t="s">
        <v>274</v>
      </c>
      <c r="C276" s="8" t="str">
        <f>VLOOKUP(A276,[1]Hoja1!$A:$D,4,0)</f>
        <v>CLINICO</v>
      </c>
      <c r="D276" s="9">
        <v>1500</v>
      </c>
      <c r="E276" s="26"/>
      <c r="F276" s="27"/>
      <c r="G276" s="27"/>
      <c r="H276" s="27"/>
      <c r="I276" s="27"/>
      <c r="J276" s="33"/>
      <c r="K276" s="27"/>
      <c r="L276" s="27"/>
      <c r="M276" s="27"/>
      <c r="N276" s="27"/>
      <c r="O276" s="27"/>
      <c r="P276" s="27"/>
      <c r="Q276" s="27"/>
      <c r="R276" s="28"/>
      <c r="S276" s="28"/>
      <c r="T276" s="27"/>
      <c r="U276" s="27"/>
      <c r="V276" s="27"/>
      <c r="W276" s="27"/>
      <c r="X276" s="27"/>
      <c r="Y276" s="27"/>
      <c r="Z276" s="11"/>
    </row>
    <row r="277" spans="1:26" ht="14.5" customHeight="1" x14ac:dyDescent="0.3">
      <c r="A277" s="6">
        <v>209487</v>
      </c>
      <c r="B277" s="7" t="s">
        <v>934</v>
      </c>
      <c r="C277" s="8" t="str">
        <f>VLOOKUP(A277,[1]Hoja1!$A:$D,4,0)</f>
        <v>CLINICO</v>
      </c>
      <c r="D277" s="9">
        <v>5000</v>
      </c>
      <c r="E277" s="26"/>
      <c r="F277" s="27"/>
      <c r="G277" s="27"/>
      <c r="H277" s="27"/>
      <c r="I277" s="27"/>
      <c r="J277" s="33"/>
      <c r="K277" s="27"/>
      <c r="L277" s="27"/>
      <c r="M277" s="27"/>
      <c r="N277" s="27"/>
      <c r="O277" s="27"/>
      <c r="P277" s="27"/>
      <c r="Q277" s="27"/>
      <c r="R277" s="28"/>
      <c r="S277" s="28"/>
      <c r="T277" s="27"/>
      <c r="U277" s="27"/>
      <c r="V277" s="27"/>
      <c r="W277" s="27"/>
      <c r="X277" s="27"/>
      <c r="Y277" s="27"/>
      <c r="Z277" s="11"/>
    </row>
    <row r="278" spans="1:26" ht="14.5" customHeight="1" x14ac:dyDescent="0.3">
      <c r="A278" s="6">
        <v>200225</v>
      </c>
      <c r="B278" s="7" t="s">
        <v>276</v>
      </c>
      <c r="C278" s="8" t="str">
        <f>VLOOKUP(A278,[1]Hoja1!$A:$D,4,0)</f>
        <v>CLINICO</v>
      </c>
      <c r="D278" s="9">
        <v>400</v>
      </c>
      <c r="E278" s="26"/>
      <c r="F278" s="27"/>
      <c r="G278" s="27"/>
      <c r="H278" s="27"/>
      <c r="I278" s="27"/>
      <c r="J278" s="33"/>
      <c r="K278" s="27"/>
      <c r="L278" s="27"/>
      <c r="M278" s="27"/>
      <c r="N278" s="27"/>
      <c r="O278" s="27"/>
      <c r="P278" s="27"/>
      <c r="Q278" s="27"/>
      <c r="R278" s="28"/>
      <c r="S278" s="28"/>
      <c r="T278" s="27"/>
      <c r="U278" s="27"/>
      <c r="V278" s="27"/>
      <c r="W278" s="27"/>
      <c r="X278" s="27"/>
      <c r="Y278" s="27"/>
      <c r="Z278" s="11"/>
    </row>
    <row r="279" spans="1:26" ht="14.5" customHeight="1" x14ac:dyDescent="0.3">
      <c r="A279" s="13">
        <v>211115</v>
      </c>
      <c r="B279" s="14" t="s">
        <v>971</v>
      </c>
      <c r="C279" s="8" t="str">
        <f>VLOOKUP(A279,[1]Hoja1!$A:$D,4,0)</f>
        <v>CLINICO</v>
      </c>
      <c r="D279" s="9">
        <v>200</v>
      </c>
      <c r="E279" s="26"/>
      <c r="F279" s="27"/>
      <c r="G279" s="27"/>
      <c r="H279" s="27"/>
      <c r="I279" s="27"/>
      <c r="J279" s="33"/>
      <c r="K279" s="27"/>
      <c r="L279" s="27"/>
      <c r="M279" s="27"/>
      <c r="N279" s="27"/>
      <c r="O279" s="27"/>
      <c r="P279" s="27"/>
      <c r="Q279" s="27"/>
      <c r="R279" s="28"/>
      <c r="S279" s="28"/>
      <c r="T279" s="27"/>
      <c r="U279" s="27"/>
      <c r="V279" s="27"/>
      <c r="W279" s="27"/>
      <c r="X279" s="27"/>
      <c r="Y279" s="27"/>
      <c r="Z279" s="11"/>
    </row>
    <row r="280" spans="1:26" ht="14.5" customHeight="1" x14ac:dyDescent="0.3">
      <c r="A280" s="6">
        <v>200228</v>
      </c>
      <c r="B280" s="7" t="s">
        <v>277</v>
      </c>
      <c r="C280" s="8" t="str">
        <f>VLOOKUP(A280,[1]Hoja1!$A:$D,4,0)</f>
        <v>CLINICO</v>
      </c>
      <c r="D280" s="9">
        <v>300</v>
      </c>
      <c r="E280" s="26"/>
      <c r="F280" s="27"/>
      <c r="G280" s="27"/>
      <c r="H280" s="27"/>
      <c r="I280" s="27"/>
      <c r="J280" s="33"/>
      <c r="K280" s="27"/>
      <c r="L280" s="27"/>
      <c r="M280" s="27"/>
      <c r="N280" s="27"/>
      <c r="O280" s="27"/>
      <c r="P280" s="27"/>
      <c r="Q280" s="27"/>
      <c r="R280" s="28"/>
      <c r="S280" s="28"/>
      <c r="T280" s="27"/>
      <c r="U280" s="27"/>
      <c r="V280" s="27"/>
      <c r="W280" s="27"/>
      <c r="X280" s="27"/>
      <c r="Y280" s="27"/>
      <c r="Z280" s="11"/>
    </row>
    <row r="281" spans="1:26" ht="14.5" customHeight="1" x14ac:dyDescent="0.3">
      <c r="A281" s="6">
        <v>200230</v>
      </c>
      <c r="B281" s="7" t="s">
        <v>278</v>
      </c>
      <c r="C281" s="8" t="str">
        <f>VLOOKUP(A281,[1]Hoja1!$A:$D,4,0)</f>
        <v>CLINICO</v>
      </c>
      <c r="D281" s="9">
        <f>VLOOKUP(A281,[1]Hoja1!$A:$J,10,0)</f>
        <v>600</v>
      </c>
      <c r="E281" s="26"/>
      <c r="F281" s="27"/>
      <c r="G281" s="27"/>
      <c r="H281" s="27"/>
      <c r="I281" s="27"/>
      <c r="J281" s="33"/>
      <c r="K281" s="27"/>
      <c r="L281" s="27"/>
      <c r="M281" s="27"/>
      <c r="N281" s="27"/>
      <c r="O281" s="27"/>
      <c r="P281" s="27"/>
      <c r="Q281" s="27"/>
      <c r="R281" s="28"/>
      <c r="S281" s="28"/>
      <c r="T281" s="27"/>
      <c r="U281" s="27"/>
      <c r="V281" s="27"/>
      <c r="W281" s="27"/>
      <c r="X281" s="27"/>
      <c r="Y281" s="27"/>
      <c r="Z281" s="11"/>
    </row>
    <row r="282" spans="1:26" ht="14.5" customHeight="1" x14ac:dyDescent="0.3">
      <c r="A282" s="6">
        <v>200231</v>
      </c>
      <c r="B282" s="7" t="s">
        <v>279</v>
      </c>
      <c r="C282" s="8" t="str">
        <f>VLOOKUP(A282,[1]Hoja1!$A:$D,4,0)</f>
        <v>CLINICO</v>
      </c>
      <c r="D282" s="9">
        <v>1600</v>
      </c>
      <c r="E282" s="26"/>
      <c r="F282" s="27"/>
      <c r="G282" s="27"/>
      <c r="H282" s="27"/>
      <c r="I282" s="27"/>
      <c r="J282" s="33"/>
      <c r="K282" s="27"/>
      <c r="L282" s="27"/>
      <c r="M282" s="27"/>
      <c r="N282" s="27"/>
      <c r="O282" s="27"/>
      <c r="P282" s="27"/>
      <c r="Q282" s="27"/>
      <c r="R282" s="28"/>
      <c r="S282" s="28"/>
      <c r="T282" s="27"/>
      <c r="U282" s="27"/>
      <c r="V282" s="27"/>
      <c r="W282" s="27"/>
      <c r="X282" s="27"/>
      <c r="Y282" s="27"/>
      <c r="Z282" s="11"/>
    </row>
    <row r="283" spans="1:26" ht="14.5" customHeight="1" x14ac:dyDescent="0.3">
      <c r="A283" s="13">
        <v>211132</v>
      </c>
      <c r="B283" s="14" t="s">
        <v>972</v>
      </c>
      <c r="C283" s="8" t="str">
        <f>VLOOKUP(A283,[1]Hoja1!$A:$D,4,0)</f>
        <v>CLINICO</v>
      </c>
      <c r="D283" s="9">
        <v>300</v>
      </c>
      <c r="E283" s="26"/>
      <c r="F283" s="27"/>
      <c r="G283" s="27"/>
      <c r="H283" s="27"/>
      <c r="I283" s="27"/>
      <c r="J283" s="33"/>
      <c r="K283" s="27"/>
      <c r="L283" s="27"/>
      <c r="M283" s="27"/>
      <c r="N283" s="27"/>
      <c r="O283" s="27"/>
      <c r="P283" s="27"/>
      <c r="Q283" s="27"/>
      <c r="R283" s="28"/>
      <c r="S283" s="28"/>
      <c r="T283" s="27"/>
      <c r="U283" s="27"/>
      <c r="V283" s="27"/>
      <c r="W283" s="27"/>
      <c r="X283" s="27"/>
      <c r="Y283" s="27"/>
      <c r="Z283" s="11"/>
    </row>
    <row r="284" spans="1:26" ht="14.5" customHeight="1" x14ac:dyDescent="0.3">
      <c r="A284" s="6">
        <v>200224</v>
      </c>
      <c r="B284" s="7" t="s">
        <v>275</v>
      </c>
      <c r="C284" s="8" t="str">
        <f>VLOOKUP(A284,[1]Hoja1!$A:$D,4,0)</f>
        <v>CLINICO</v>
      </c>
      <c r="D284" s="9">
        <v>50</v>
      </c>
      <c r="E284" s="26"/>
      <c r="F284" s="27"/>
      <c r="G284" s="27"/>
      <c r="H284" s="27"/>
      <c r="I284" s="27"/>
      <c r="J284" s="33"/>
      <c r="K284" s="27"/>
      <c r="L284" s="27"/>
      <c r="M284" s="27"/>
      <c r="N284" s="27"/>
      <c r="O284" s="27"/>
      <c r="P284" s="27"/>
      <c r="Q284" s="27"/>
      <c r="R284" s="28"/>
      <c r="S284" s="28"/>
      <c r="T284" s="27"/>
      <c r="U284" s="27"/>
      <c r="V284" s="27"/>
      <c r="W284" s="27"/>
      <c r="X284" s="27"/>
      <c r="Y284" s="27"/>
      <c r="Z284" s="11"/>
    </row>
    <row r="285" spans="1:26" ht="14.5" customHeight="1" x14ac:dyDescent="0.3">
      <c r="A285" s="6">
        <v>200233</v>
      </c>
      <c r="B285" s="7" t="s">
        <v>280</v>
      </c>
      <c r="C285" s="8" t="str">
        <f>VLOOKUP(A285,[1]Hoja1!$A:$D,4,0)</f>
        <v>CLINICO</v>
      </c>
      <c r="D285" s="9">
        <v>70000</v>
      </c>
      <c r="E285" s="26"/>
      <c r="F285" s="27"/>
      <c r="G285" s="27"/>
      <c r="H285" s="27"/>
      <c r="I285" s="27"/>
      <c r="J285" s="33"/>
      <c r="K285" s="27"/>
      <c r="L285" s="27"/>
      <c r="M285" s="27"/>
      <c r="N285" s="27"/>
      <c r="O285" s="27"/>
      <c r="P285" s="27"/>
      <c r="Q285" s="27"/>
      <c r="R285" s="28"/>
      <c r="S285" s="28"/>
      <c r="T285" s="27"/>
      <c r="U285" s="27"/>
      <c r="V285" s="27"/>
      <c r="W285" s="27"/>
      <c r="X285" s="27"/>
      <c r="Y285" s="27"/>
      <c r="Z285" s="11"/>
    </row>
    <row r="286" spans="1:26" ht="14.5" customHeight="1" x14ac:dyDescent="0.3">
      <c r="A286" s="6">
        <v>200234</v>
      </c>
      <c r="B286" s="7" t="s">
        <v>281</v>
      </c>
      <c r="C286" s="8" t="str">
        <f>VLOOKUP(A286,[1]Hoja1!$A:$D,4,0)</f>
        <v>CLINICO</v>
      </c>
      <c r="D286" s="9">
        <v>10000</v>
      </c>
      <c r="E286" s="26"/>
      <c r="F286" s="27"/>
      <c r="G286" s="27"/>
      <c r="H286" s="27"/>
      <c r="I286" s="27"/>
      <c r="J286" s="33"/>
      <c r="K286" s="27"/>
      <c r="L286" s="27"/>
      <c r="M286" s="27"/>
      <c r="N286" s="27"/>
      <c r="O286" s="27"/>
      <c r="P286" s="27"/>
      <c r="Q286" s="27"/>
      <c r="R286" s="28"/>
      <c r="S286" s="28"/>
      <c r="T286" s="27"/>
      <c r="U286" s="27"/>
      <c r="V286" s="27"/>
      <c r="W286" s="27"/>
      <c r="X286" s="27"/>
      <c r="Y286" s="27"/>
      <c r="Z286" s="11"/>
    </row>
    <row r="287" spans="1:26" ht="14.5" customHeight="1" x14ac:dyDescent="0.3">
      <c r="A287" s="12">
        <v>200235</v>
      </c>
      <c r="B287" s="7" t="s">
        <v>282</v>
      </c>
      <c r="C287" s="8" t="str">
        <f>VLOOKUP(A287,[1]Hoja1!$A:$D,4,0)</f>
        <v>CLINICO</v>
      </c>
      <c r="D287" s="9">
        <v>20</v>
      </c>
      <c r="E287" s="26"/>
      <c r="F287" s="27"/>
      <c r="G287" s="27"/>
      <c r="H287" s="27"/>
      <c r="I287" s="27"/>
      <c r="J287" s="33"/>
      <c r="K287" s="27"/>
      <c r="L287" s="27"/>
      <c r="M287" s="27"/>
      <c r="N287" s="27"/>
      <c r="O287" s="27"/>
      <c r="P287" s="27"/>
      <c r="Q287" s="27"/>
      <c r="R287" s="28"/>
      <c r="S287" s="28"/>
      <c r="T287" s="27"/>
      <c r="U287" s="27"/>
      <c r="V287" s="27"/>
      <c r="W287" s="27"/>
      <c r="X287" s="27"/>
      <c r="Y287" s="27"/>
      <c r="Z287" s="11"/>
    </row>
    <row r="288" spans="1:26" ht="14.5" customHeight="1" x14ac:dyDescent="0.3">
      <c r="A288" s="6">
        <v>200236</v>
      </c>
      <c r="B288" s="7" t="s">
        <v>283</v>
      </c>
      <c r="C288" s="8" t="str">
        <f>VLOOKUP(A288,[1]Hoja1!$A:$D,4,0)</f>
        <v>CLINICO</v>
      </c>
      <c r="D288" s="9">
        <v>10000</v>
      </c>
      <c r="E288" s="26"/>
      <c r="F288" s="27"/>
      <c r="G288" s="27"/>
      <c r="H288" s="27"/>
      <c r="I288" s="27"/>
      <c r="J288" s="33"/>
      <c r="K288" s="27"/>
      <c r="L288" s="27"/>
      <c r="M288" s="27"/>
      <c r="N288" s="27"/>
      <c r="O288" s="27"/>
      <c r="P288" s="27"/>
      <c r="Q288" s="27"/>
      <c r="R288" s="28"/>
      <c r="S288" s="28"/>
      <c r="T288" s="27"/>
      <c r="U288" s="27"/>
      <c r="V288" s="27"/>
      <c r="W288" s="27"/>
      <c r="X288" s="27"/>
      <c r="Y288" s="27"/>
      <c r="Z288" s="11"/>
    </row>
    <row r="289" spans="1:26" ht="14.5" customHeight="1" x14ac:dyDescent="0.3">
      <c r="A289" s="6">
        <v>208706</v>
      </c>
      <c r="B289" s="7" t="s">
        <v>916</v>
      </c>
      <c r="C289" s="8" t="str">
        <f>VLOOKUP(A289,[1]Hoja1!$A:$D,4,0)</f>
        <v>CLINICO</v>
      </c>
      <c r="D289" s="9">
        <v>15000</v>
      </c>
      <c r="E289" s="26"/>
      <c r="F289" s="27"/>
      <c r="G289" s="27"/>
      <c r="H289" s="27"/>
      <c r="I289" s="27"/>
      <c r="J289" s="33"/>
      <c r="K289" s="27"/>
      <c r="L289" s="27"/>
      <c r="M289" s="27"/>
      <c r="N289" s="27"/>
      <c r="O289" s="27"/>
      <c r="P289" s="27"/>
      <c r="Q289" s="27"/>
      <c r="R289" s="28"/>
      <c r="S289" s="28"/>
      <c r="T289" s="27"/>
      <c r="U289" s="27"/>
      <c r="V289" s="27"/>
      <c r="W289" s="27"/>
      <c r="X289" s="27"/>
      <c r="Y289" s="27"/>
      <c r="Z289" s="11"/>
    </row>
    <row r="290" spans="1:26" ht="14.5" customHeight="1" x14ac:dyDescent="0.3">
      <c r="A290" s="6">
        <v>200237</v>
      </c>
      <c r="B290" s="7" t="s">
        <v>284</v>
      </c>
      <c r="C290" s="8" t="str">
        <f>VLOOKUP(A290,[1]Hoja1!$A:$D,4,0)</f>
        <v>CLINICO</v>
      </c>
      <c r="D290" s="9">
        <v>2000</v>
      </c>
      <c r="E290" s="26"/>
      <c r="F290" s="27"/>
      <c r="G290" s="27"/>
      <c r="H290" s="27"/>
      <c r="I290" s="27"/>
      <c r="J290" s="33"/>
      <c r="K290" s="27"/>
      <c r="L290" s="27"/>
      <c r="M290" s="27"/>
      <c r="N290" s="27"/>
      <c r="O290" s="27"/>
      <c r="P290" s="27"/>
      <c r="Q290" s="27"/>
      <c r="R290" s="28"/>
      <c r="S290" s="28"/>
      <c r="T290" s="27"/>
      <c r="U290" s="27"/>
      <c r="V290" s="27"/>
      <c r="W290" s="27"/>
      <c r="X290" s="27"/>
      <c r="Y290" s="27"/>
      <c r="Z290" s="11"/>
    </row>
    <row r="291" spans="1:26" ht="14.5" customHeight="1" x14ac:dyDescent="0.3">
      <c r="A291" s="6">
        <v>200238</v>
      </c>
      <c r="B291" s="7" t="s">
        <v>285</v>
      </c>
      <c r="C291" s="8" t="str">
        <f>VLOOKUP(A291,[1]Hoja1!$A:$D,4,0)</f>
        <v>CLINICO</v>
      </c>
      <c r="D291" s="9">
        <v>2000</v>
      </c>
      <c r="E291" s="26"/>
      <c r="F291" s="27"/>
      <c r="G291" s="27"/>
      <c r="H291" s="27"/>
      <c r="I291" s="27"/>
      <c r="J291" s="33"/>
      <c r="K291" s="27"/>
      <c r="L291" s="27"/>
      <c r="M291" s="27"/>
      <c r="N291" s="27"/>
      <c r="O291" s="27"/>
      <c r="P291" s="27"/>
      <c r="Q291" s="27"/>
      <c r="R291" s="28"/>
      <c r="S291" s="28"/>
      <c r="T291" s="27"/>
      <c r="U291" s="27"/>
      <c r="V291" s="27"/>
      <c r="W291" s="27"/>
      <c r="X291" s="27"/>
      <c r="Y291" s="27"/>
      <c r="Z291" s="11"/>
    </row>
    <row r="292" spans="1:26" ht="14.5" customHeight="1" x14ac:dyDescent="0.3">
      <c r="A292" s="6">
        <v>200239</v>
      </c>
      <c r="B292" s="7" t="s">
        <v>286</v>
      </c>
      <c r="C292" s="8" t="str">
        <f>VLOOKUP(A292,[1]Hoja1!$A:$D,4,0)</f>
        <v>CLINICO</v>
      </c>
      <c r="D292" s="9">
        <v>4000</v>
      </c>
      <c r="E292" s="26"/>
      <c r="F292" s="27"/>
      <c r="G292" s="27"/>
      <c r="H292" s="27"/>
      <c r="I292" s="27"/>
      <c r="J292" s="33"/>
      <c r="K292" s="27"/>
      <c r="L292" s="27"/>
      <c r="M292" s="27"/>
      <c r="N292" s="27"/>
      <c r="O292" s="27"/>
      <c r="P292" s="27"/>
      <c r="Q292" s="27"/>
      <c r="R292" s="28"/>
      <c r="S292" s="28"/>
      <c r="T292" s="27"/>
      <c r="U292" s="27"/>
      <c r="V292" s="27"/>
      <c r="W292" s="27"/>
      <c r="X292" s="27"/>
      <c r="Y292" s="27"/>
      <c r="Z292" s="11"/>
    </row>
    <row r="293" spans="1:26" ht="14.5" customHeight="1" x14ac:dyDescent="0.3">
      <c r="A293" s="12">
        <v>200644</v>
      </c>
      <c r="B293" s="7" t="s">
        <v>510</v>
      </c>
      <c r="C293" s="8" t="s">
        <v>1037</v>
      </c>
      <c r="D293" s="9">
        <v>30</v>
      </c>
      <c r="E293" s="26"/>
      <c r="F293" s="27"/>
      <c r="G293" s="27"/>
      <c r="H293" s="27"/>
      <c r="I293" s="27"/>
      <c r="J293" s="33"/>
      <c r="K293" s="27"/>
      <c r="L293" s="27"/>
      <c r="M293" s="27"/>
      <c r="N293" s="27"/>
      <c r="O293" s="27"/>
      <c r="P293" s="27"/>
      <c r="Q293" s="27"/>
      <c r="R293" s="28"/>
      <c r="S293" s="28"/>
      <c r="T293" s="27"/>
      <c r="U293" s="27"/>
      <c r="V293" s="27"/>
      <c r="W293" s="27"/>
      <c r="X293" s="27"/>
      <c r="Y293" s="27"/>
      <c r="Z293" s="11"/>
    </row>
    <row r="294" spans="1:26" ht="14.5" customHeight="1" x14ac:dyDescent="0.3">
      <c r="A294" s="6">
        <v>203968</v>
      </c>
      <c r="B294" s="7" t="s">
        <v>780</v>
      </c>
      <c r="C294" s="8" t="str">
        <f>VLOOKUP(A294,[1]Hoja1!$A:$D,4,0)</f>
        <v>CLINICO</v>
      </c>
      <c r="D294" s="9">
        <v>100</v>
      </c>
      <c r="E294" s="26"/>
      <c r="F294" s="27"/>
      <c r="G294" s="27"/>
      <c r="H294" s="27"/>
      <c r="I294" s="27"/>
      <c r="J294" s="33"/>
      <c r="K294" s="27"/>
      <c r="L294" s="27"/>
      <c r="M294" s="27"/>
      <c r="N294" s="27"/>
      <c r="O294" s="27"/>
      <c r="P294" s="27"/>
      <c r="Q294" s="27"/>
      <c r="R294" s="28"/>
      <c r="S294" s="28"/>
      <c r="T294" s="27"/>
      <c r="U294" s="27"/>
      <c r="V294" s="27"/>
      <c r="W294" s="27"/>
      <c r="X294" s="27"/>
      <c r="Y294" s="27"/>
      <c r="Z294" s="11"/>
    </row>
    <row r="295" spans="1:26" ht="14.5" customHeight="1" x14ac:dyDescent="0.3">
      <c r="A295" s="6">
        <v>201990</v>
      </c>
      <c r="B295" s="7" t="s">
        <v>748</v>
      </c>
      <c r="C295" s="8" t="s">
        <v>1037</v>
      </c>
      <c r="D295" s="9">
        <v>100</v>
      </c>
      <c r="E295" s="26"/>
      <c r="F295" s="27"/>
      <c r="G295" s="27"/>
      <c r="H295" s="27"/>
      <c r="I295" s="27"/>
      <c r="J295" s="33"/>
      <c r="K295" s="27"/>
      <c r="L295" s="27"/>
      <c r="M295" s="27"/>
      <c r="N295" s="27"/>
      <c r="O295" s="27"/>
      <c r="P295" s="27"/>
      <c r="Q295" s="27"/>
      <c r="R295" s="28"/>
      <c r="S295" s="28"/>
      <c r="T295" s="27"/>
      <c r="U295" s="27"/>
      <c r="V295" s="27"/>
      <c r="W295" s="27"/>
      <c r="X295" s="27"/>
      <c r="Y295" s="27"/>
      <c r="Z295" s="11"/>
    </row>
    <row r="296" spans="1:26" ht="14.5" customHeight="1" x14ac:dyDescent="0.3">
      <c r="A296" s="6">
        <v>206126</v>
      </c>
      <c r="B296" s="7" t="s">
        <v>857</v>
      </c>
      <c r="C296" s="8" t="str">
        <f>VLOOKUP(A296,[1]Hoja1!$A:$D,4,0)</f>
        <v>CLINICO</v>
      </c>
      <c r="D296" s="9">
        <v>32000</v>
      </c>
      <c r="E296" s="26"/>
      <c r="F296" s="27"/>
      <c r="G296" s="27"/>
      <c r="H296" s="27"/>
      <c r="I296" s="27"/>
      <c r="J296" s="33"/>
      <c r="K296" s="27"/>
      <c r="L296" s="27"/>
      <c r="M296" s="27"/>
      <c r="N296" s="27"/>
      <c r="O296" s="27"/>
      <c r="P296" s="27"/>
      <c r="Q296" s="27"/>
      <c r="R296" s="28"/>
      <c r="S296" s="28"/>
      <c r="T296" s="27"/>
      <c r="U296" s="27"/>
      <c r="V296" s="27"/>
      <c r="W296" s="27"/>
      <c r="X296" s="27"/>
      <c r="Y296" s="27"/>
      <c r="Z296" s="11"/>
    </row>
    <row r="297" spans="1:26" ht="14.5" customHeight="1" x14ac:dyDescent="0.3">
      <c r="A297" s="6">
        <v>208412</v>
      </c>
      <c r="B297" s="7" t="s">
        <v>907</v>
      </c>
      <c r="C297" s="8" t="str">
        <f>VLOOKUP(A297,[1]Hoja1!$A:$D,4,0)</f>
        <v>CLINICO</v>
      </c>
      <c r="D297" s="9">
        <v>15000</v>
      </c>
      <c r="E297" s="26"/>
      <c r="F297" s="27"/>
      <c r="G297" s="27"/>
      <c r="H297" s="27"/>
      <c r="I297" s="27"/>
      <c r="J297" s="33"/>
      <c r="K297" s="27"/>
      <c r="L297" s="27"/>
      <c r="M297" s="27"/>
      <c r="N297" s="27"/>
      <c r="O297" s="27"/>
      <c r="P297" s="27"/>
      <c r="Q297" s="27"/>
      <c r="R297" s="28"/>
      <c r="S297" s="28"/>
      <c r="T297" s="27"/>
      <c r="U297" s="27"/>
      <c r="V297" s="27"/>
      <c r="W297" s="27"/>
      <c r="X297" s="27"/>
      <c r="Y297" s="27"/>
      <c r="Z297" s="11"/>
    </row>
    <row r="298" spans="1:26" ht="14.5" customHeight="1" x14ac:dyDescent="0.3">
      <c r="A298" s="6">
        <v>206127</v>
      </c>
      <c r="B298" s="7" t="s">
        <v>858</v>
      </c>
      <c r="C298" s="8" t="str">
        <f>VLOOKUP(A298,[1]Hoja1!$A:$D,4,0)</f>
        <v>CLINICO</v>
      </c>
      <c r="D298" s="9">
        <v>30000</v>
      </c>
      <c r="E298" s="26"/>
      <c r="F298" s="27"/>
      <c r="G298" s="27"/>
      <c r="H298" s="27"/>
      <c r="I298" s="27"/>
      <c r="J298" s="33"/>
      <c r="K298" s="27"/>
      <c r="L298" s="27"/>
      <c r="M298" s="27"/>
      <c r="N298" s="27"/>
      <c r="O298" s="27"/>
      <c r="P298" s="27"/>
      <c r="Q298" s="27"/>
      <c r="R298" s="28"/>
      <c r="S298" s="28"/>
      <c r="T298" s="27"/>
      <c r="U298" s="27"/>
      <c r="V298" s="27"/>
      <c r="W298" s="27"/>
      <c r="X298" s="27"/>
      <c r="Y298" s="27"/>
      <c r="Z298" s="11"/>
    </row>
    <row r="299" spans="1:26" ht="14.5" customHeight="1" x14ac:dyDescent="0.3">
      <c r="A299" s="6">
        <v>161186</v>
      </c>
      <c r="B299" s="7" t="s">
        <v>84</v>
      </c>
      <c r="C299" s="8" t="str">
        <f>VLOOKUP(A299,[1]Hoja1!$A:$D,4,0)</f>
        <v>CLINICO</v>
      </c>
      <c r="D299" s="9">
        <v>500</v>
      </c>
      <c r="E299" s="26"/>
      <c r="F299" s="27"/>
      <c r="G299" s="27"/>
      <c r="H299" s="27"/>
      <c r="I299" s="27"/>
      <c r="J299" s="33"/>
      <c r="K299" s="27"/>
      <c r="L299" s="27"/>
      <c r="M299" s="27"/>
      <c r="N299" s="27"/>
      <c r="O299" s="27"/>
      <c r="P299" s="27"/>
      <c r="Q299" s="27"/>
      <c r="R299" s="28"/>
      <c r="S299" s="28"/>
      <c r="T299" s="27"/>
      <c r="U299" s="27"/>
      <c r="V299" s="27"/>
      <c r="W299" s="27"/>
      <c r="X299" s="27"/>
      <c r="Y299" s="27"/>
      <c r="Z299" s="11"/>
    </row>
    <row r="300" spans="1:26" ht="14.5" customHeight="1" x14ac:dyDescent="0.3">
      <c r="A300" s="6">
        <v>200241</v>
      </c>
      <c r="B300" s="7" t="s">
        <v>287</v>
      </c>
      <c r="C300" s="8" t="str">
        <f>VLOOKUP(A300,[1]Hoja1!$A:$D,4,0)</f>
        <v>CLINICO</v>
      </c>
      <c r="D300" s="9">
        <v>4000</v>
      </c>
      <c r="E300" s="26"/>
      <c r="F300" s="27"/>
      <c r="G300" s="27"/>
      <c r="H300" s="27"/>
      <c r="I300" s="27"/>
      <c r="J300" s="33"/>
      <c r="K300" s="27"/>
      <c r="L300" s="27"/>
      <c r="M300" s="27"/>
      <c r="N300" s="27"/>
      <c r="O300" s="27"/>
      <c r="P300" s="27"/>
      <c r="Q300" s="27"/>
      <c r="R300" s="28"/>
      <c r="S300" s="28"/>
      <c r="T300" s="27"/>
      <c r="U300" s="27"/>
      <c r="V300" s="27"/>
      <c r="W300" s="27"/>
      <c r="X300" s="27"/>
      <c r="Y300" s="27"/>
      <c r="Z300" s="11"/>
    </row>
    <row r="301" spans="1:26" ht="14.5" customHeight="1" x14ac:dyDescent="0.3">
      <c r="A301" s="6">
        <v>200497</v>
      </c>
      <c r="B301" s="7" t="s">
        <v>439</v>
      </c>
      <c r="C301" s="8" t="str">
        <f>VLOOKUP(A301,[1]Hoja1!$A:$D,4,0)</f>
        <v>CLINICO</v>
      </c>
      <c r="D301" s="9">
        <v>21000</v>
      </c>
      <c r="E301" s="26"/>
      <c r="F301" s="27"/>
      <c r="G301" s="27"/>
      <c r="H301" s="27"/>
      <c r="I301" s="27"/>
      <c r="J301" s="33"/>
      <c r="K301" s="27"/>
      <c r="L301" s="27"/>
      <c r="M301" s="27"/>
      <c r="N301" s="27"/>
      <c r="O301" s="27"/>
      <c r="P301" s="27"/>
      <c r="Q301" s="27"/>
      <c r="R301" s="28"/>
      <c r="S301" s="28"/>
      <c r="T301" s="27"/>
      <c r="U301" s="27"/>
      <c r="V301" s="27"/>
      <c r="W301" s="27"/>
      <c r="X301" s="27"/>
      <c r="Y301" s="27"/>
      <c r="Z301" s="11"/>
    </row>
    <row r="302" spans="1:26" ht="14.5" customHeight="1" x14ac:dyDescent="0.3">
      <c r="A302" s="6">
        <v>200243</v>
      </c>
      <c r="B302" s="7" t="s">
        <v>288</v>
      </c>
      <c r="C302" s="8" t="str">
        <f>VLOOKUP(A302,[1]Hoja1!$A:$D,4,0)</f>
        <v>CLINICO</v>
      </c>
      <c r="D302" s="9">
        <v>8000</v>
      </c>
      <c r="E302" s="26"/>
      <c r="F302" s="27"/>
      <c r="G302" s="27"/>
      <c r="H302" s="27"/>
      <c r="I302" s="27"/>
      <c r="J302" s="33"/>
      <c r="K302" s="27"/>
      <c r="L302" s="27"/>
      <c r="M302" s="27"/>
      <c r="N302" s="27"/>
      <c r="O302" s="27"/>
      <c r="P302" s="27"/>
      <c r="Q302" s="27"/>
      <c r="R302" s="28"/>
      <c r="S302" s="28"/>
      <c r="T302" s="27"/>
      <c r="U302" s="27"/>
      <c r="V302" s="27"/>
      <c r="W302" s="27"/>
      <c r="X302" s="27"/>
      <c r="Y302" s="27"/>
      <c r="Z302" s="11"/>
    </row>
    <row r="303" spans="1:26" ht="14.5" customHeight="1" x14ac:dyDescent="0.3">
      <c r="A303" s="6">
        <v>200499</v>
      </c>
      <c r="B303" s="7" t="s">
        <v>440</v>
      </c>
      <c r="C303" s="8" t="str">
        <f>VLOOKUP(A303,[1]Hoja1!$A:$D,4,0)</f>
        <v>CLINICO</v>
      </c>
      <c r="D303" s="9">
        <v>1500</v>
      </c>
      <c r="E303" s="26"/>
      <c r="F303" s="27"/>
      <c r="G303" s="27"/>
      <c r="H303" s="27"/>
      <c r="I303" s="27"/>
      <c r="J303" s="33"/>
      <c r="K303" s="27"/>
      <c r="L303" s="27"/>
      <c r="M303" s="27"/>
      <c r="N303" s="27"/>
      <c r="O303" s="27"/>
      <c r="P303" s="27"/>
      <c r="Q303" s="27"/>
      <c r="R303" s="28"/>
      <c r="S303" s="28"/>
      <c r="T303" s="27"/>
      <c r="U303" s="27"/>
      <c r="V303" s="27"/>
      <c r="W303" s="27"/>
      <c r="X303" s="27"/>
      <c r="Y303" s="27"/>
      <c r="Z303" s="11"/>
    </row>
    <row r="304" spans="1:26" ht="14.5" customHeight="1" x14ac:dyDescent="0.3">
      <c r="A304" s="6">
        <v>200244</v>
      </c>
      <c r="B304" s="7" t="s">
        <v>289</v>
      </c>
      <c r="C304" s="8" t="str">
        <f>VLOOKUP(A304,[1]Hoja1!$A:$D,4,0)</f>
        <v>CLINICO</v>
      </c>
      <c r="D304" s="9">
        <v>200000</v>
      </c>
      <c r="E304" s="26"/>
      <c r="F304" s="27"/>
      <c r="G304" s="27"/>
      <c r="H304" s="27"/>
      <c r="I304" s="27"/>
      <c r="J304" s="33"/>
      <c r="K304" s="27"/>
      <c r="L304" s="27"/>
      <c r="M304" s="27"/>
      <c r="N304" s="27"/>
      <c r="O304" s="27"/>
      <c r="P304" s="27"/>
      <c r="Q304" s="27"/>
      <c r="R304" s="28"/>
      <c r="S304" s="28"/>
      <c r="T304" s="27"/>
      <c r="U304" s="27"/>
      <c r="V304" s="27"/>
      <c r="W304" s="27"/>
      <c r="X304" s="27"/>
      <c r="Y304" s="27"/>
      <c r="Z304" s="11"/>
    </row>
    <row r="305" spans="1:26" ht="14.5" customHeight="1" x14ac:dyDescent="0.3">
      <c r="A305" s="6">
        <v>202053</v>
      </c>
      <c r="B305" s="7" t="s">
        <v>749</v>
      </c>
      <c r="C305" s="8" t="str">
        <f>VLOOKUP(A305,[1]Hoja1!$A:$D,4,0)</f>
        <v>CLINICO</v>
      </c>
      <c r="D305" s="9">
        <v>100</v>
      </c>
      <c r="E305" s="26"/>
      <c r="F305" s="27"/>
      <c r="G305" s="27"/>
      <c r="H305" s="27"/>
      <c r="I305" s="27"/>
      <c r="J305" s="33"/>
      <c r="K305" s="27"/>
      <c r="L305" s="27"/>
      <c r="M305" s="27"/>
      <c r="N305" s="27"/>
      <c r="O305" s="27"/>
      <c r="P305" s="27"/>
      <c r="Q305" s="27"/>
      <c r="R305" s="28"/>
      <c r="S305" s="28"/>
      <c r="T305" s="27"/>
      <c r="U305" s="27"/>
      <c r="V305" s="27"/>
      <c r="W305" s="27"/>
      <c r="X305" s="27"/>
      <c r="Y305" s="27"/>
      <c r="Z305" s="11"/>
    </row>
    <row r="306" spans="1:26" ht="14.5" customHeight="1" x14ac:dyDescent="0.3">
      <c r="A306" s="6">
        <v>201212</v>
      </c>
      <c r="B306" s="7" t="s">
        <v>693</v>
      </c>
      <c r="C306" s="8" t="s">
        <v>1037</v>
      </c>
      <c r="D306" s="9">
        <v>100</v>
      </c>
      <c r="E306" s="26"/>
      <c r="F306" s="27"/>
      <c r="G306" s="27"/>
      <c r="H306" s="27"/>
      <c r="I306" s="27"/>
      <c r="J306" s="33"/>
      <c r="K306" s="27"/>
      <c r="L306" s="27"/>
      <c r="M306" s="27"/>
      <c r="N306" s="27"/>
      <c r="O306" s="27"/>
      <c r="P306" s="27"/>
      <c r="Q306" s="27"/>
      <c r="R306" s="28"/>
      <c r="S306" s="28"/>
      <c r="T306" s="27"/>
      <c r="U306" s="27"/>
      <c r="V306" s="27"/>
      <c r="W306" s="27"/>
      <c r="X306" s="27"/>
      <c r="Y306" s="27"/>
      <c r="Z306" s="11"/>
    </row>
    <row r="307" spans="1:26" ht="14.5" customHeight="1" x14ac:dyDescent="0.3">
      <c r="A307" s="6">
        <v>201213</v>
      </c>
      <c r="B307" s="7" t="s">
        <v>1087</v>
      </c>
      <c r="C307" s="8" t="s">
        <v>1037</v>
      </c>
      <c r="D307" s="9">
        <v>100</v>
      </c>
      <c r="E307" s="26"/>
      <c r="F307" s="27"/>
      <c r="G307" s="27"/>
      <c r="H307" s="27"/>
      <c r="I307" s="27"/>
      <c r="J307" s="33"/>
      <c r="K307" s="27"/>
      <c r="L307" s="27"/>
      <c r="M307" s="27"/>
      <c r="N307" s="27"/>
      <c r="O307" s="27"/>
      <c r="P307" s="27"/>
      <c r="Q307" s="27"/>
      <c r="R307" s="28"/>
      <c r="S307" s="28"/>
      <c r="T307" s="27"/>
      <c r="U307" s="27"/>
      <c r="V307" s="27"/>
      <c r="W307" s="27"/>
      <c r="X307" s="27"/>
      <c r="Y307" s="27"/>
      <c r="Z307" s="11"/>
    </row>
    <row r="308" spans="1:26" ht="14.5" customHeight="1" x14ac:dyDescent="0.3">
      <c r="A308" s="6">
        <v>201214</v>
      </c>
      <c r="B308" s="7" t="s">
        <v>694</v>
      </c>
      <c r="C308" s="8" t="s">
        <v>1037</v>
      </c>
      <c r="D308" s="9">
        <v>100</v>
      </c>
      <c r="E308" s="26"/>
      <c r="F308" s="27"/>
      <c r="G308" s="27"/>
      <c r="H308" s="27"/>
      <c r="I308" s="27"/>
      <c r="J308" s="33"/>
      <c r="K308" s="27"/>
      <c r="L308" s="27"/>
      <c r="M308" s="27"/>
      <c r="N308" s="27"/>
      <c r="O308" s="27"/>
      <c r="P308" s="27"/>
      <c r="Q308" s="27"/>
      <c r="R308" s="28"/>
      <c r="S308" s="28"/>
      <c r="T308" s="27"/>
      <c r="U308" s="27"/>
      <c r="V308" s="27"/>
      <c r="W308" s="27"/>
      <c r="X308" s="27"/>
      <c r="Y308" s="27"/>
      <c r="Z308" s="11"/>
    </row>
    <row r="309" spans="1:26" ht="14.5" customHeight="1" x14ac:dyDescent="0.3">
      <c r="A309" s="6">
        <v>205202</v>
      </c>
      <c r="B309" s="7" t="s">
        <v>837</v>
      </c>
      <c r="C309" s="8" t="str">
        <f>VLOOKUP(A309,[1]Hoja1!$A:$D,4,0)</f>
        <v>CLINICO</v>
      </c>
      <c r="D309" s="9">
        <v>200</v>
      </c>
      <c r="E309" s="26"/>
      <c r="F309" s="27"/>
      <c r="G309" s="27"/>
      <c r="H309" s="27"/>
      <c r="I309" s="27"/>
      <c r="J309" s="33"/>
      <c r="K309" s="27"/>
      <c r="L309" s="27"/>
      <c r="M309" s="27"/>
      <c r="N309" s="27"/>
      <c r="O309" s="27"/>
      <c r="P309" s="27"/>
      <c r="Q309" s="27"/>
      <c r="R309" s="28"/>
      <c r="S309" s="28"/>
      <c r="T309" s="27"/>
      <c r="U309" s="27"/>
      <c r="V309" s="27"/>
      <c r="W309" s="27"/>
      <c r="X309" s="27"/>
      <c r="Y309" s="27"/>
      <c r="Z309" s="11"/>
    </row>
    <row r="310" spans="1:26" ht="14.5" customHeight="1" x14ac:dyDescent="0.3">
      <c r="A310" s="12">
        <v>200251</v>
      </c>
      <c r="B310" s="7" t="s">
        <v>295</v>
      </c>
      <c r="C310" s="8" t="str">
        <f>VLOOKUP(A310,[1]Hoja1!$A:$D,4,0)</f>
        <v>CLINICO</v>
      </c>
      <c r="D310" s="9">
        <v>200</v>
      </c>
      <c r="E310" s="26"/>
      <c r="F310" s="27"/>
      <c r="G310" s="27"/>
      <c r="H310" s="27"/>
      <c r="I310" s="27"/>
      <c r="J310" s="33"/>
      <c r="K310" s="27"/>
      <c r="L310" s="27"/>
      <c r="M310" s="27"/>
      <c r="N310" s="27"/>
      <c r="O310" s="27"/>
      <c r="P310" s="27"/>
      <c r="Q310" s="27"/>
      <c r="R310" s="28"/>
      <c r="S310" s="28"/>
      <c r="T310" s="27"/>
      <c r="U310" s="27"/>
      <c r="V310" s="27"/>
      <c r="W310" s="27"/>
      <c r="X310" s="27"/>
      <c r="Y310" s="27"/>
      <c r="Z310" s="11"/>
    </row>
    <row r="311" spans="1:26" ht="14.5" customHeight="1" x14ac:dyDescent="0.3">
      <c r="A311" s="6">
        <v>200245</v>
      </c>
      <c r="B311" s="7" t="s">
        <v>290</v>
      </c>
      <c r="C311" s="8" t="str">
        <f>VLOOKUP(A311,[1]Hoja1!$A:$D,4,0)</f>
        <v>CLINICO</v>
      </c>
      <c r="D311" s="9">
        <v>200</v>
      </c>
      <c r="E311" s="26"/>
      <c r="F311" s="27"/>
      <c r="G311" s="27"/>
      <c r="H311" s="27"/>
      <c r="I311" s="27"/>
      <c r="J311" s="33"/>
      <c r="K311" s="27"/>
      <c r="L311" s="27"/>
      <c r="M311" s="27"/>
      <c r="N311" s="27"/>
      <c r="O311" s="27"/>
      <c r="P311" s="27"/>
      <c r="Q311" s="27"/>
      <c r="R311" s="28"/>
      <c r="S311" s="28"/>
      <c r="T311" s="27"/>
      <c r="U311" s="27"/>
      <c r="V311" s="27"/>
      <c r="W311" s="27"/>
      <c r="X311" s="27"/>
      <c r="Y311" s="27"/>
      <c r="Z311" s="11"/>
    </row>
    <row r="312" spans="1:26" ht="14.5" customHeight="1" x14ac:dyDescent="0.3">
      <c r="A312" s="6">
        <v>200953</v>
      </c>
      <c r="B312" s="7" t="s">
        <v>626</v>
      </c>
      <c r="C312" s="8" t="str">
        <f>VLOOKUP(A312,[1]Hoja1!$A:$D,4,0)</f>
        <v>CLINICO</v>
      </c>
      <c r="D312" s="9">
        <v>5000</v>
      </c>
      <c r="E312" s="26"/>
      <c r="F312" s="27"/>
      <c r="G312" s="27"/>
      <c r="H312" s="27"/>
      <c r="I312" s="27"/>
      <c r="J312" s="33"/>
      <c r="K312" s="27"/>
      <c r="L312" s="27"/>
      <c r="M312" s="27"/>
      <c r="N312" s="27"/>
      <c r="O312" s="27"/>
      <c r="P312" s="27"/>
      <c r="Q312" s="27"/>
      <c r="R312" s="28"/>
      <c r="S312" s="28"/>
      <c r="T312" s="27"/>
      <c r="U312" s="27"/>
      <c r="V312" s="27"/>
      <c r="W312" s="27"/>
      <c r="X312" s="27"/>
      <c r="Y312" s="27"/>
      <c r="Z312" s="11"/>
    </row>
    <row r="313" spans="1:26" ht="14.5" customHeight="1" x14ac:dyDescent="0.3">
      <c r="A313" s="6">
        <v>200246</v>
      </c>
      <c r="B313" s="7" t="s">
        <v>291</v>
      </c>
      <c r="C313" s="8" t="str">
        <f>VLOOKUP(A313,[1]Hoja1!$A:$D,4,0)</f>
        <v>CLINICO</v>
      </c>
      <c r="D313" s="9">
        <v>5000</v>
      </c>
      <c r="E313" s="26"/>
      <c r="F313" s="27"/>
      <c r="G313" s="27"/>
      <c r="H313" s="27"/>
      <c r="I313" s="27"/>
      <c r="J313" s="33"/>
      <c r="K313" s="27"/>
      <c r="L313" s="27"/>
      <c r="M313" s="27"/>
      <c r="N313" s="27"/>
      <c r="O313" s="27"/>
      <c r="P313" s="27"/>
      <c r="Q313" s="27"/>
      <c r="R313" s="28"/>
      <c r="S313" s="28"/>
      <c r="T313" s="27"/>
      <c r="U313" s="27"/>
      <c r="V313" s="27"/>
      <c r="W313" s="27"/>
      <c r="X313" s="27"/>
      <c r="Y313" s="27"/>
      <c r="Z313" s="11"/>
    </row>
    <row r="314" spans="1:26" ht="14.5" customHeight="1" x14ac:dyDescent="0.3">
      <c r="A314" s="6">
        <v>200248</v>
      </c>
      <c r="B314" s="7" t="s">
        <v>293</v>
      </c>
      <c r="C314" s="8" t="str">
        <f>VLOOKUP(A314,[1]Hoja1!$A:$D,4,0)</f>
        <v>CLINICO</v>
      </c>
      <c r="D314" s="9">
        <v>30000</v>
      </c>
      <c r="E314" s="26"/>
      <c r="F314" s="27"/>
      <c r="G314" s="27"/>
      <c r="H314" s="27"/>
      <c r="I314" s="27"/>
      <c r="J314" s="33"/>
      <c r="K314" s="27"/>
      <c r="L314" s="27"/>
      <c r="M314" s="27"/>
      <c r="N314" s="27"/>
      <c r="O314" s="27"/>
      <c r="P314" s="27"/>
      <c r="Q314" s="27"/>
      <c r="R314" s="28"/>
      <c r="S314" s="28"/>
      <c r="T314" s="27"/>
      <c r="U314" s="27"/>
      <c r="V314" s="27"/>
      <c r="W314" s="27"/>
      <c r="X314" s="27"/>
      <c r="Y314" s="27"/>
      <c r="Z314" s="11"/>
    </row>
    <row r="315" spans="1:26" ht="14.5" customHeight="1" x14ac:dyDescent="0.3">
      <c r="A315" s="6">
        <v>200249</v>
      </c>
      <c r="B315" s="7" t="s">
        <v>294</v>
      </c>
      <c r="C315" s="8" t="str">
        <f>VLOOKUP(A315,[1]Hoja1!$A:$D,4,0)</f>
        <v>CLINICO</v>
      </c>
      <c r="D315" s="9">
        <v>3000</v>
      </c>
      <c r="E315" s="26"/>
      <c r="F315" s="27"/>
      <c r="G315" s="27"/>
      <c r="H315" s="27"/>
      <c r="I315" s="27"/>
      <c r="J315" s="33"/>
      <c r="K315" s="27"/>
      <c r="L315" s="27"/>
      <c r="M315" s="27"/>
      <c r="N315" s="27"/>
      <c r="O315" s="27"/>
      <c r="P315" s="27"/>
      <c r="Q315" s="27"/>
      <c r="R315" s="28"/>
      <c r="S315" s="28"/>
      <c r="T315" s="27"/>
      <c r="U315" s="27"/>
      <c r="V315" s="27"/>
      <c r="W315" s="27"/>
      <c r="X315" s="27"/>
      <c r="Y315" s="27"/>
      <c r="Z315" s="11"/>
    </row>
    <row r="316" spans="1:26" ht="14.5" customHeight="1" x14ac:dyDescent="0.3">
      <c r="A316" s="6">
        <v>200247</v>
      </c>
      <c r="B316" s="7" t="s">
        <v>292</v>
      </c>
      <c r="C316" s="8" t="str">
        <f>VLOOKUP(A316,[1]Hoja1!$A:$D,4,0)</f>
        <v>CLINICO</v>
      </c>
      <c r="D316" s="9">
        <v>200000</v>
      </c>
      <c r="E316" s="26"/>
      <c r="F316" s="27"/>
      <c r="G316" s="27"/>
      <c r="H316" s="27"/>
      <c r="I316" s="27"/>
      <c r="J316" s="33"/>
      <c r="K316" s="27"/>
      <c r="L316" s="27"/>
      <c r="M316" s="27"/>
      <c r="N316" s="27"/>
      <c r="O316" s="27"/>
      <c r="P316" s="27"/>
      <c r="Q316" s="27"/>
      <c r="R316" s="28"/>
      <c r="S316" s="28"/>
      <c r="T316" s="27"/>
      <c r="U316" s="27"/>
      <c r="V316" s="27"/>
      <c r="W316" s="27"/>
      <c r="X316" s="27"/>
      <c r="Y316" s="27"/>
      <c r="Z316" s="11"/>
    </row>
    <row r="317" spans="1:26" ht="14.5" customHeight="1" x14ac:dyDescent="0.3">
      <c r="A317" s="6">
        <v>203403</v>
      </c>
      <c r="B317" s="7" t="s">
        <v>763</v>
      </c>
      <c r="C317" s="8" t="str">
        <f>VLOOKUP(A317,[1]Hoja1!$A:$D,4,0)</f>
        <v>CLINICO</v>
      </c>
      <c r="D317" s="9">
        <v>60000</v>
      </c>
      <c r="E317" s="26"/>
      <c r="F317" s="27"/>
      <c r="G317" s="27"/>
      <c r="H317" s="27"/>
      <c r="I317" s="27"/>
      <c r="J317" s="33"/>
      <c r="K317" s="27"/>
      <c r="L317" s="27"/>
      <c r="M317" s="27"/>
      <c r="N317" s="27"/>
      <c r="O317" s="27"/>
      <c r="P317" s="27"/>
      <c r="Q317" s="27"/>
      <c r="R317" s="28"/>
      <c r="S317" s="28"/>
      <c r="T317" s="27"/>
      <c r="U317" s="27"/>
      <c r="V317" s="27"/>
      <c r="W317" s="27"/>
      <c r="X317" s="27"/>
      <c r="Y317" s="27"/>
      <c r="Z317" s="11"/>
    </row>
    <row r="318" spans="1:26" ht="14.5" customHeight="1" x14ac:dyDescent="0.3">
      <c r="A318" s="6">
        <v>206473</v>
      </c>
      <c r="B318" s="7" t="s">
        <v>872</v>
      </c>
      <c r="C318" s="8" t="str">
        <f>VLOOKUP(A318,[1]Hoja1!$A:$D,4,0)</f>
        <v>CLINICO</v>
      </c>
      <c r="D318" s="9">
        <v>3500</v>
      </c>
      <c r="E318" s="26"/>
      <c r="F318" s="27"/>
      <c r="G318" s="27"/>
      <c r="H318" s="27"/>
      <c r="I318" s="27"/>
      <c r="J318" s="33"/>
      <c r="K318" s="27"/>
      <c r="L318" s="27"/>
      <c r="M318" s="27"/>
      <c r="N318" s="27"/>
      <c r="O318" s="27"/>
      <c r="P318" s="27"/>
      <c r="Q318" s="27"/>
      <c r="R318" s="28"/>
      <c r="S318" s="28"/>
      <c r="T318" s="27"/>
      <c r="U318" s="27"/>
      <c r="V318" s="27"/>
      <c r="W318" s="27"/>
      <c r="X318" s="27"/>
      <c r="Y318" s="27"/>
      <c r="Z318" s="11"/>
    </row>
    <row r="319" spans="1:26" ht="14.5" customHeight="1" x14ac:dyDescent="0.3">
      <c r="A319" s="6">
        <v>202064</v>
      </c>
      <c r="B319" s="7" t="s">
        <v>750</v>
      </c>
      <c r="C319" s="8" t="str">
        <f>VLOOKUP(A319,[1]Hoja1!$A:$D,4,0)</f>
        <v>CLINICO</v>
      </c>
      <c r="D319" s="9">
        <v>100</v>
      </c>
      <c r="E319" s="26"/>
      <c r="F319" s="27"/>
      <c r="G319" s="27"/>
      <c r="H319" s="27"/>
      <c r="I319" s="27"/>
      <c r="J319" s="33"/>
      <c r="K319" s="27"/>
      <c r="L319" s="27"/>
      <c r="M319" s="27"/>
      <c r="N319" s="27"/>
      <c r="O319" s="27"/>
      <c r="P319" s="27"/>
      <c r="Q319" s="27"/>
      <c r="R319" s="28"/>
      <c r="S319" s="28"/>
      <c r="T319" s="27"/>
      <c r="U319" s="27"/>
      <c r="V319" s="27"/>
      <c r="W319" s="27"/>
      <c r="X319" s="27"/>
      <c r="Y319" s="27"/>
      <c r="Z319" s="11"/>
    </row>
    <row r="320" spans="1:26" ht="14.5" customHeight="1" x14ac:dyDescent="0.3">
      <c r="A320" s="6">
        <v>200906</v>
      </c>
      <c r="B320" s="7" t="s">
        <v>617</v>
      </c>
      <c r="C320" s="8" t="str">
        <f>VLOOKUP(A320,[1]Hoja1!$A:$D,4,0)</f>
        <v>CLINICO</v>
      </c>
      <c r="D320" s="9">
        <v>100</v>
      </c>
      <c r="E320" s="26"/>
      <c r="F320" s="27"/>
      <c r="G320" s="27"/>
      <c r="H320" s="27"/>
      <c r="I320" s="27"/>
      <c r="J320" s="33"/>
      <c r="K320" s="27"/>
      <c r="L320" s="27"/>
      <c r="M320" s="27"/>
      <c r="N320" s="27"/>
      <c r="O320" s="27"/>
      <c r="P320" s="27"/>
      <c r="Q320" s="27"/>
      <c r="R320" s="28"/>
      <c r="S320" s="28"/>
      <c r="T320" s="27"/>
      <c r="U320" s="27"/>
      <c r="V320" s="27"/>
      <c r="W320" s="27"/>
      <c r="X320" s="27"/>
      <c r="Y320" s="27"/>
      <c r="Z320" s="11"/>
    </row>
    <row r="321" spans="1:26" ht="14.5" customHeight="1" x14ac:dyDescent="0.3">
      <c r="A321" s="6">
        <v>201835</v>
      </c>
      <c r="B321" s="7" t="s">
        <v>740</v>
      </c>
      <c r="C321" s="8" t="str">
        <f>VLOOKUP(A321,[1]Hoja1!$A:$D,4,0)</f>
        <v>CLINICO</v>
      </c>
      <c r="D321" s="9">
        <v>8000</v>
      </c>
      <c r="E321" s="26"/>
      <c r="F321" s="27"/>
      <c r="G321" s="27"/>
      <c r="H321" s="27"/>
      <c r="I321" s="27"/>
      <c r="J321" s="33"/>
      <c r="K321" s="27"/>
      <c r="L321" s="27"/>
      <c r="M321" s="27"/>
      <c r="N321" s="27"/>
      <c r="O321" s="27"/>
      <c r="P321" s="27"/>
      <c r="Q321" s="27"/>
      <c r="R321" s="28"/>
      <c r="S321" s="28"/>
      <c r="T321" s="27"/>
      <c r="U321" s="27"/>
      <c r="V321" s="27"/>
      <c r="W321" s="27"/>
      <c r="X321" s="27"/>
      <c r="Y321" s="27"/>
      <c r="Z321" s="11"/>
    </row>
    <row r="322" spans="1:26" ht="14.5" customHeight="1" x14ac:dyDescent="0.3">
      <c r="A322" s="6">
        <v>200004</v>
      </c>
      <c r="B322" s="7" t="s">
        <v>161</v>
      </c>
      <c r="C322" s="8" t="str">
        <f>VLOOKUP(A322,[1]Hoja1!$A:$D,4,0)</f>
        <v>CLINICO</v>
      </c>
      <c r="D322" s="9">
        <v>500</v>
      </c>
      <c r="E322" s="26"/>
      <c r="F322" s="27"/>
      <c r="G322" s="27"/>
      <c r="H322" s="27"/>
      <c r="I322" s="27"/>
      <c r="J322" s="33"/>
      <c r="K322" s="27"/>
      <c r="L322" s="27"/>
      <c r="M322" s="27"/>
      <c r="N322" s="27"/>
      <c r="O322" s="27"/>
      <c r="P322" s="27"/>
      <c r="Q322" s="27"/>
      <c r="R322" s="28"/>
      <c r="S322" s="28"/>
      <c r="T322" s="27"/>
      <c r="U322" s="27"/>
      <c r="V322" s="27"/>
      <c r="W322" s="27"/>
      <c r="X322" s="27"/>
      <c r="Y322" s="27"/>
      <c r="Z322" s="11"/>
    </row>
    <row r="323" spans="1:26" ht="14.5" customHeight="1" x14ac:dyDescent="0.3">
      <c r="A323" s="6">
        <v>200253</v>
      </c>
      <c r="B323" s="7" t="s">
        <v>296</v>
      </c>
      <c r="C323" s="8" t="str">
        <f>VLOOKUP(A323,[1]Hoja1!$A:$D,4,0)</f>
        <v>CLINICO</v>
      </c>
      <c r="D323" s="9">
        <v>300</v>
      </c>
      <c r="E323" s="26"/>
      <c r="F323" s="27"/>
      <c r="G323" s="27"/>
      <c r="H323" s="27"/>
      <c r="I323" s="27"/>
      <c r="J323" s="33"/>
      <c r="K323" s="27"/>
      <c r="L323" s="27"/>
      <c r="M323" s="27"/>
      <c r="N323" s="27"/>
      <c r="O323" s="27"/>
      <c r="P323" s="27"/>
      <c r="Q323" s="27"/>
      <c r="R323" s="28"/>
      <c r="S323" s="28"/>
      <c r="T323" s="27"/>
      <c r="U323" s="27"/>
      <c r="V323" s="27"/>
      <c r="W323" s="27"/>
      <c r="X323" s="27"/>
      <c r="Y323" s="27"/>
      <c r="Z323" s="11"/>
    </row>
    <row r="324" spans="1:26" ht="14.5" customHeight="1" x14ac:dyDescent="0.3">
      <c r="A324" s="6">
        <v>203897</v>
      </c>
      <c r="B324" s="7" t="s">
        <v>768</v>
      </c>
      <c r="C324" s="8" t="s">
        <v>1037</v>
      </c>
      <c r="D324" s="9">
        <v>150</v>
      </c>
      <c r="E324" s="26"/>
      <c r="F324" s="27"/>
      <c r="G324" s="27"/>
      <c r="H324" s="27"/>
      <c r="I324" s="27"/>
      <c r="J324" s="33"/>
      <c r="K324" s="27"/>
      <c r="L324" s="27"/>
      <c r="M324" s="27"/>
      <c r="N324" s="27"/>
      <c r="O324" s="27"/>
      <c r="P324" s="27"/>
      <c r="Q324" s="27"/>
      <c r="R324" s="28"/>
      <c r="S324" s="28"/>
      <c r="T324" s="27"/>
      <c r="U324" s="27"/>
      <c r="V324" s="27"/>
      <c r="W324" s="27"/>
      <c r="X324" s="27"/>
      <c r="Y324" s="27"/>
      <c r="Z324" s="11"/>
    </row>
    <row r="325" spans="1:26" ht="14.5" customHeight="1" x14ac:dyDescent="0.3">
      <c r="A325" s="6">
        <v>204818</v>
      </c>
      <c r="B325" s="7" t="s">
        <v>824</v>
      </c>
      <c r="C325" s="8" t="str">
        <f>VLOOKUP(A325,[1]Hoja1!$A:$D,4,0)</f>
        <v>CLINICO</v>
      </c>
      <c r="D325" s="9">
        <v>300</v>
      </c>
      <c r="E325" s="26"/>
      <c r="F325" s="27"/>
      <c r="G325" s="27"/>
      <c r="H325" s="27"/>
      <c r="I325" s="27"/>
      <c r="J325" s="33"/>
      <c r="K325" s="27"/>
      <c r="L325" s="27"/>
      <c r="M325" s="27"/>
      <c r="N325" s="27"/>
      <c r="O325" s="27"/>
      <c r="P325" s="27"/>
      <c r="Q325" s="27"/>
      <c r="R325" s="28"/>
      <c r="S325" s="28"/>
      <c r="T325" s="27"/>
      <c r="U325" s="27"/>
      <c r="V325" s="27"/>
      <c r="W325" s="27"/>
      <c r="X325" s="27"/>
      <c r="Y325" s="27"/>
      <c r="Z325" s="11"/>
    </row>
    <row r="326" spans="1:26" ht="14.5" customHeight="1" x14ac:dyDescent="0.3">
      <c r="A326" s="6">
        <v>194106</v>
      </c>
      <c r="B326" s="7" t="s">
        <v>153</v>
      </c>
      <c r="C326" s="8" t="str">
        <f>VLOOKUP(A326,[1]Hoja1!$A:$D,4,0)</f>
        <v>CLINICO</v>
      </c>
      <c r="D326" s="9">
        <v>30</v>
      </c>
      <c r="E326" s="26"/>
      <c r="F326" s="27"/>
      <c r="G326" s="27"/>
      <c r="H326" s="27"/>
      <c r="I326" s="27"/>
      <c r="J326" s="33"/>
      <c r="K326" s="27"/>
      <c r="L326" s="27"/>
      <c r="M326" s="27"/>
      <c r="N326" s="27"/>
      <c r="O326" s="27"/>
      <c r="P326" s="27"/>
      <c r="Q326" s="27"/>
      <c r="R326" s="28"/>
      <c r="S326" s="28"/>
      <c r="T326" s="27"/>
      <c r="U326" s="27"/>
      <c r="V326" s="27"/>
      <c r="W326" s="27"/>
      <c r="X326" s="27"/>
      <c r="Y326" s="27"/>
      <c r="Z326" s="11"/>
    </row>
    <row r="327" spans="1:26" ht="14.5" customHeight="1" x14ac:dyDescent="0.3">
      <c r="A327" s="6">
        <v>200254</v>
      </c>
      <c r="B327" s="7" t="s">
        <v>297</v>
      </c>
      <c r="C327" s="8" t="str">
        <f>VLOOKUP(A327,[1]Hoja1!$A:$D,4,0)</f>
        <v>CLINICO</v>
      </c>
      <c r="D327" s="9">
        <v>5000</v>
      </c>
      <c r="E327" s="26"/>
      <c r="F327" s="27"/>
      <c r="G327" s="27"/>
      <c r="H327" s="27"/>
      <c r="I327" s="27"/>
      <c r="J327" s="33"/>
      <c r="K327" s="27"/>
      <c r="L327" s="27"/>
      <c r="M327" s="27"/>
      <c r="N327" s="27"/>
      <c r="O327" s="27"/>
      <c r="P327" s="27"/>
      <c r="Q327" s="27"/>
      <c r="R327" s="28"/>
      <c r="S327" s="28"/>
      <c r="T327" s="27"/>
      <c r="U327" s="27"/>
      <c r="V327" s="27"/>
      <c r="W327" s="27"/>
      <c r="X327" s="27"/>
      <c r="Y327" s="27"/>
      <c r="Z327" s="11"/>
    </row>
    <row r="328" spans="1:26" ht="14.5" customHeight="1" x14ac:dyDescent="0.3">
      <c r="A328" s="6">
        <v>203969</v>
      </c>
      <c r="B328" s="7" t="s">
        <v>781</v>
      </c>
      <c r="C328" s="8" t="str">
        <f>VLOOKUP(A328,[1]Hoja1!$A:$D,4,0)</f>
        <v>CLINICO</v>
      </c>
      <c r="D328" s="9">
        <v>3000</v>
      </c>
      <c r="E328" s="26"/>
      <c r="F328" s="27"/>
      <c r="G328" s="27"/>
      <c r="H328" s="27"/>
      <c r="I328" s="27"/>
      <c r="J328" s="33"/>
      <c r="K328" s="27"/>
      <c r="L328" s="27"/>
      <c r="M328" s="27"/>
      <c r="N328" s="27"/>
      <c r="O328" s="27"/>
      <c r="P328" s="27"/>
      <c r="Q328" s="27"/>
      <c r="R328" s="28"/>
      <c r="S328" s="28"/>
      <c r="T328" s="27"/>
      <c r="U328" s="27"/>
      <c r="V328" s="27"/>
      <c r="W328" s="27"/>
      <c r="X328" s="27"/>
      <c r="Y328" s="27"/>
      <c r="Z328" s="11"/>
    </row>
    <row r="329" spans="1:26" ht="14.5" customHeight="1" x14ac:dyDescent="0.3">
      <c r="A329" s="6">
        <v>201216</v>
      </c>
      <c r="B329" s="7" t="s">
        <v>695</v>
      </c>
      <c r="C329" s="8" t="str">
        <f>VLOOKUP(A329,[1]Hoja1!$A:$D,4,0)</f>
        <v>CLINICO</v>
      </c>
      <c r="D329" s="9">
        <f>VLOOKUP(A329,[1]Hoja1!$A:$J,10,0)</f>
        <v>30</v>
      </c>
      <c r="E329" s="26"/>
      <c r="F329" s="27"/>
      <c r="G329" s="27"/>
      <c r="H329" s="27"/>
      <c r="I329" s="27"/>
      <c r="J329" s="33"/>
      <c r="K329" s="27"/>
      <c r="L329" s="27"/>
      <c r="M329" s="27"/>
      <c r="N329" s="27"/>
      <c r="O329" s="27"/>
      <c r="P329" s="27"/>
      <c r="Q329" s="27"/>
      <c r="R329" s="28"/>
      <c r="S329" s="28"/>
      <c r="T329" s="27"/>
      <c r="U329" s="27"/>
      <c r="V329" s="27"/>
      <c r="W329" s="27"/>
      <c r="X329" s="27"/>
      <c r="Y329" s="27"/>
      <c r="Z329" s="11"/>
    </row>
    <row r="330" spans="1:26" ht="14.5" customHeight="1" x14ac:dyDescent="0.3">
      <c r="A330" s="6">
        <v>200260</v>
      </c>
      <c r="B330" s="7" t="s">
        <v>298</v>
      </c>
      <c r="C330" s="8" t="str">
        <f>VLOOKUP(A330,[1]Hoja1!$A:$D,4,0)</f>
        <v>CLINICO</v>
      </c>
      <c r="D330" s="9">
        <v>30</v>
      </c>
      <c r="E330" s="26"/>
      <c r="F330" s="27"/>
      <c r="G330" s="27"/>
      <c r="H330" s="27"/>
      <c r="I330" s="27"/>
      <c r="J330" s="33"/>
      <c r="K330" s="27"/>
      <c r="L330" s="27"/>
      <c r="M330" s="27"/>
      <c r="N330" s="27"/>
      <c r="O330" s="27"/>
      <c r="P330" s="27"/>
      <c r="Q330" s="27"/>
      <c r="R330" s="28"/>
      <c r="S330" s="28"/>
      <c r="T330" s="27"/>
      <c r="U330" s="27"/>
      <c r="V330" s="27"/>
      <c r="W330" s="27"/>
      <c r="X330" s="27"/>
      <c r="Y330" s="27"/>
      <c r="Z330" s="11"/>
    </row>
    <row r="331" spans="1:26" ht="14.5" customHeight="1" x14ac:dyDescent="0.3">
      <c r="A331" s="6">
        <v>200261</v>
      </c>
      <c r="B331" s="7" t="s">
        <v>299</v>
      </c>
      <c r="C331" s="8" t="str">
        <f>VLOOKUP(A331,[1]Hoja1!$A:$D,4,0)</f>
        <v>CLINICO</v>
      </c>
      <c r="D331" s="9">
        <v>300</v>
      </c>
      <c r="E331" s="26"/>
      <c r="F331" s="27"/>
      <c r="G331" s="27"/>
      <c r="H331" s="27"/>
      <c r="I331" s="27"/>
      <c r="J331" s="33"/>
      <c r="K331" s="27"/>
      <c r="L331" s="27"/>
      <c r="M331" s="27"/>
      <c r="N331" s="27"/>
      <c r="O331" s="27"/>
      <c r="P331" s="27"/>
      <c r="Q331" s="27"/>
      <c r="R331" s="28"/>
      <c r="S331" s="28"/>
      <c r="T331" s="27"/>
      <c r="U331" s="27"/>
      <c r="V331" s="27"/>
      <c r="W331" s="27"/>
      <c r="X331" s="27"/>
      <c r="Y331" s="27"/>
      <c r="Z331" s="11"/>
    </row>
    <row r="332" spans="1:26" ht="14.5" customHeight="1" x14ac:dyDescent="0.3">
      <c r="A332" s="6">
        <v>200263</v>
      </c>
      <c r="B332" s="7" t="s">
        <v>301</v>
      </c>
      <c r="C332" s="8" t="str">
        <f>VLOOKUP(A332,[1]Hoja1!$A:$D,4,0)</f>
        <v>CLINICO</v>
      </c>
      <c r="D332" s="9">
        <v>500</v>
      </c>
      <c r="E332" s="26"/>
      <c r="F332" s="27"/>
      <c r="G332" s="27"/>
      <c r="H332" s="27"/>
      <c r="I332" s="27"/>
      <c r="J332" s="33"/>
      <c r="K332" s="27"/>
      <c r="L332" s="27"/>
      <c r="M332" s="27"/>
      <c r="N332" s="27"/>
      <c r="O332" s="27"/>
      <c r="P332" s="27"/>
      <c r="Q332" s="27"/>
      <c r="R332" s="28"/>
      <c r="S332" s="28"/>
      <c r="T332" s="27"/>
      <c r="U332" s="27"/>
      <c r="V332" s="27"/>
      <c r="W332" s="27"/>
      <c r="X332" s="27"/>
      <c r="Y332" s="27"/>
      <c r="Z332" s="11"/>
    </row>
    <row r="333" spans="1:26" ht="14.5" customHeight="1" x14ac:dyDescent="0.3">
      <c r="A333" s="6">
        <v>200262</v>
      </c>
      <c r="B333" s="7" t="s">
        <v>300</v>
      </c>
      <c r="C333" s="8" t="str">
        <f>VLOOKUP(A333,[1]Hoja1!$A:$D,4,0)</f>
        <v>CLINICO</v>
      </c>
      <c r="D333" s="9">
        <v>300</v>
      </c>
      <c r="E333" s="26"/>
      <c r="F333" s="27"/>
      <c r="G333" s="27"/>
      <c r="H333" s="27"/>
      <c r="I333" s="27"/>
      <c r="J333" s="33"/>
      <c r="K333" s="27"/>
      <c r="L333" s="27"/>
      <c r="M333" s="27"/>
      <c r="N333" s="27"/>
      <c r="O333" s="27"/>
      <c r="P333" s="27"/>
      <c r="Q333" s="27"/>
      <c r="R333" s="28"/>
      <c r="S333" s="28"/>
      <c r="T333" s="27"/>
      <c r="U333" s="27"/>
      <c r="V333" s="27"/>
      <c r="W333" s="27"/>
      <c r="X333" s="27"/>
      <c r="Y333" s="27"/>
      <c r="Z333" s="11"/>
    </row>
    <row r="334" spans="1:26" ht="14.5" customHeight="1" x14ac:dyDescent="0.3">
      <c r="A334" s="6">
        <v>200270</v>
      </c>
      <c r="B334" s="7" t="s">
        <v>305</v>
      </c>
      <c r="C334" s="8" t="str">
        <f>VLOOKUP(A334,[1]Hoja1!$A:$D,4,0)</f>
        <v>CLINICO</v>
      </c>
      <c r="D334" s="9">
        <v>60</v>
      </c>
      <c r="E334" s="26"/>
      <c r="F334" s="27"/>
      <c r="G334" s="27"/>
      <c r="H334" s="27"/>
      <c r="I334" s="27"/>
      <c r="J334" s="33"/>
      <c r="K334" s="27"/>
      <c r="L334" s="27"/>
      <c r="M334" s="27"/>
      <c r="N334" s="27"/>
      <c r="O334" s="27"/>
      <c r="P334" s="27"/>
      <c r="Q334" s="27"/>
      <c r="R334" s="28"/>
      <c r="S334" s="28"/>
      <c r="T334" s="27"/>
      <c r="U334" s="27"/>
      <c r="V334" s="27"/>
      <c r="W334" s="27"/>
      <c r="X334" s="27"/>
      <c r="Y334" s="27"/>
      <c r="Z334" s="11"/>
    </row>
    <row r="335" spans="1:26" ht="14.5" customHeight="1" x14ac:dyDescent="0.3">
      <c r="A335" s="6">
        <v>200271</v>
      </c>
      <c r="B335" s="7" t="s">
        <v>306</v>
      </c>
      <c r="C335" s="8" t="str">
        <f>VLOOKUP(A335,[1]Hoja1!$A:$D,4,0)</f>
        <v>CLINICO</v>
      </c>
      <c r="D335" s="9">
        <v>50</v>
      </c>
      <c r="E335" s="26"/>
      <c r="F335" s="27"/>
      <c r="G335" s="27"/>
      <c r="H335" s="27"/>
      <c r="I335" s="27"/>
      <c r="J335" s="33"/>
      <c r="K335" s="27"/>
      <c r="L335" s="27"/>
      <c r="M335" s="27"/>
      <c r="N335" s="27"/>
      <c r="O335" s="27"/>
      <c r="P335" s="27"/>
      <c r="Q335" s="27"/>
      <c r="R335" s="28"/>
      <c r="S335" s="28"/>
      <c r="T335" s="27"/>
      <c r="U335" s="27"/>
      <c r="V335" s="27"/>
      <c r="W335" s="27"/>
      <c r="X335" s="27"/>
      <c r="Y335" s="27"/>
      <c r="Z335" s="11"/>
    </row>
    <row r="336" spans="1:26" ht="14.5" customHeight="1" x14ac:dyDescent="0.3">
      <c r="A336" s="6">
        <v>200265</v>
      </c>
      <c r="B336" s="7" t="s">
        <v>302</v>
      </c>
      <c r="C336" s="8" t="str">
        <f>VLOOKUP(A336,[1]Hoja1!$A:$D,4,0)</f>
        <v>CLINICO</v>
      </c>
      <c r="D336" s="9">
        <v>80</v>
      </c>
      <c r="E336" s="26"/>
      <c r="F336" s="27"/>
      <c r="G336" s="27"/>
      <c r="H336" s="27"/>
      <c r="I336" s="27"/>
      <c r="J336" s="33"/>
      <c r="K336" s="27"/>
      <c r="L336" s="27"/>
      <c r="M336" s="27"/>
      <c r="N336" s="27"/>
      <c r="O336" s="27"/>
      <c r="P336" s="27"/>
      <c r="Q336" s="27"/>
      <c r="R336" s="28"/>
      <c r="S336" s="28"/>
      <c r="T336" s="27"/>
      <c r="U336" s="27"/>
      <c r="V336" s="27"/>
      <c r="W336" s="27"/>
      <c r="X336" s="27"/>
      <c r="Y336" s="27"/>
      <c r="Z336" s="11"/>
    </row>
    <row r="337" spans="1:26" ht="14.5" customHeight="1" x14ac:dyDescent="0.3">
      <c r="A337" s="6">
        <v>200268</v>
      </c>
      <c r="B337" s="7" t="s">
        <v>303</v>
      </c>
      <c r="C337" s="8" t="str">
        <f>VLOOKUP(A337,[1]Hoja1!$A:$D,4,0)</f>
        <v>CLINICO</v>
      </c>
      <c r="D337" s="9">
        <v>40</v>
      </c>
      <c r="E337" s="26"/>
      <c r="F337" s="27"/>
      <c r="G337" s="27"/>
      <c r="H337" s="27"/>
      <c r="I337" s="27"/>
      <c r="J337" s="33"/>
      <c r="K337" s="27"/>
      <c r="L337" s="27"/>
      <c r="M337" s="27"/>
      <c r="N337" s="27"/>
      <c r="O337" s="27"/>
      <c r="P337" s="27"/>
      <c r="Q337" s="27"/>
      <c r="R337" s="28"/>
      <c r="S337" s="28"/>
      <c r="T337" s="27"/>
      <c r="U337" s="27"/>
      <c r="V337" s="27"/>
      <c r="W337" s="27"/>
      <c r="X337" s="27"/>
      <c r="Y337" s="27"/>
      <c r="Z337" s="11"/>
    </row>
    <row r="338" spans="1:26" ht="14.5" customHeight="1" x14ac:dyDescent="0.3">
      <c r="A338" s="6">
        <v>200269</v>
      </c>
      <c r="B338" s="7" t="s">
        <v>304</v>
      </c>
      <c r="C338" s="8" t="str">
        <f>VLOOKUP(A338,[1]Hoja1!$A:$D,4,0)</f>
        <v>CLINICO</v>
      </c>
      <c r="D338" s="9">
        <v>70</v>
      </c>
      <c r="E338" s="26"/>
      <c r="F338" s="27"/>
      <c r="G338" s="27"/>
      <c r="H338" s="27"/>
      <c r="I338" s="27"/>
      <c r="J338" s="33"/>
      <c r="K338" s="27"/>
      <c r="L338" s="27"/>
      <c r="M338" s="27"/>
      <c r="N338" s="27"/>
      <c r="O338" s="27"/>
      <c r="P338" s="27"/>
      <c r="Q338" s="27"/>
      <c r="R338" s="28"/>
      <c r="S338" s="28"/>
      <c r="T338" s="27"/>
      <c r="U338" s="27"/>
      <c r="V338" s="27"/>
      <c r="W338" s="27"/>
      <c r="X338" s="27"/>
      <c r="Y338" s="27"/>
      <c r="Z338" s="11"/>
    </row>
    <row r="339" spans="1:26" ht="14.5" customHeight="1" x14ac:dyDescent="0.3">
      <c r="A339" s="6">
        <v>202091</v>
      </c>
      <c r="B339" s="7" t="s">
        <v>751</v>
      </c>
      <c r="C339" s="8" t="str">
        <f>VLOOKUP(A339,[1]Hoja1!$A:$D,4,0)</f>
        <v>CLINICO</v>
      </c>
      <c r="D339" s="9">
        <v>50</v>
      </c>
      <c r="E339" s="26"/>
      <c r="F339" s="27"/>
      <c r="G339" s="27"/>
      <c r="H339" s="27"/>
      <c r="I339" s="27"/>
      <c r="J339" s="33"/>
      <c r="K339" s="27"/>
      <c r="L339" s="27"/>
      <c r="M339" s="27"/>
      <c r="N339" s="27"/>
      <c r="O339" s="27"/>
      <c r="P339" s="27"/>
      <c r="Q339" s="27"/>
      <c r="R339" s="28"/>
      <c r="S339" s="28"/>
      <c r="T339" s="27"/>
      <c r="U339" s="27"/>
      <c r="V339" s="27"/>
      <c r="W339" s="27"/>
      <c r="X339" s="27"/>
      <c r="Y339" s="27"/>
      <c r="Z339" s="11"/>
    </row>
    <row r="340" spans="1:26" ht="14.5" customHeight="1" x14ac:dyDescent="0.3">
      <c r="A340" s="6">
        <v>202092</v>
      </c>
      <c r="B340" s="7" t="s">
        <v>752</v>
      </c>
      <c r="C340" s="8" t="str">
        <f>VLOOKUP(A340,[1]Hoja1!$A:$D,4,0)</f>
        <v>CLINICO</v>
      </c>
      <c r="D340" s="9">
        <v>50</v>
      </c>
      <c r="E340" s="26"/>
      <c r="F340" s="27"/>
      <c r="G340" s="27"/>
      <c r="H340" s="27"/>
      <c r="I340" s="27"/>
      <c r="J340" s="33"/>
      <c r="K340" s="27"/>
      <c r="L340" s="27"/>
      <c r="M340" s="27"/>
      <c r="N340" s="27"/>
      <c r="O340" s="27"/>
      <c r="P340" s="27"/>
      <c r="Q340" s="27"/>
      <c r="R340" s="28"/>
      <c r="S340" s="28"/>
      <c r="T340" s="27"/>
      <c r="U340" s="27"/>
      <c r="V340" s="27"/>
      <c r="W340" s="27"/>
      <c r="X340" s="27"/>
      <c r="Y340" s="27"/>
      <c r="Z340" s="11"/>
    </row>
    <row r="341" spans="1:26" ht="14.5" customHeight="1" x14ac:dyDescent="0.3">
      <c r="A341" s="12">
        <v>200272</v>
      </c>
      <c r="B341" s="7" t="s">
        <v>307</v>
      </c>
      <c r="C341" s="8" t="str">
        <f>VLOOKUP(A341,[1]Hoja1!$A:$D,4,0)</f>
        <v>CLINICO</v>
      </c>
      <c r="D341" s="9">
        <v>300</v>
      </c>
      <c r="E341" s="26"/>
      <c r="F341" s="27"/>
      <c r="G341" s="27"/>
      <c r="H341" s="27"/>
      <c r="I341" s="27"/>
      <c r="J341" s="33"/>
      <c r="K341" s="27"/>
      <c r="L341" s="27"/>
      <c r="M341" s="27"/>
      <c r="N341" s="27"/>
      <c r="O341" s="27"/>
      <c r="P341" s="27"/>
      <c r="Q341" s="27"/>
      <c r="R341" s="28"/>
      <c r="S341" s="28"/>
      <c r="T341" s="27"/>
      <c r="U341" s="27"/>
      <c r="V341" s="27"/>
      <c r="W341" s="27"/>
      <c r="X341" s="27"/>
      <c r="Y341" s="27"/>
      <c r="Z341" s="11"/>
    </row>
    <row r="342" spans="1:26" ht="14.5" customHeight="1" x14ac:dyDescent="0.3">
      <c r="A342" s="6">
        <v>211376</v>
      </c>
      <c r="B342" s="7" t="s">
        <v>984</v>
      </c>
      <c r="C342" s="8" t="str">
        <f>VLOOKUP(A342,[1]Hoja1!$A:$D,4,0)</f>
        <v>CLINICO</v>
      </c>
      <c r="D342" s="9">
        <v>200</v>
      </c>
      <c r="E342" s="26"/>
      <c r="F342" s="27"/>
      <c r="G342" s="27"/>
      <c r="H342" s="27"/>
      <c r="I342" s="27"/>
      <c r="J342" s="33"/>
      <c r="K342" s="27"/>
      <c r="L342" s="27"/>
      <c r="M342" s="27"/>
      <c r="N342" s="27"/>
      <c r="O342" s="27"/>
      <c r="P342" s="27"/>
      <c r="Q342" s="27"/>
      <c r="R342" s="28"/>
      <c r="S342" s="28"/>
      <c r="T342" s="27"/>
      <c r="U342" s="27"/>
      <c r="V342" s="27"/>
      <c r="W342" s="27"/>
      <c r="X342" s="27"/>
      <c r="Y342" s="27"/>
      <c r="Z342" s="11"/>
    </row>
    <row r="343" spans="1:26" ht="14.5" customHeight="1" x14ac:dyDescent="0.3">
      <c r="A343" s="6">
        <v>150035</v>
      </c>
      <c r="B343" s="7" t="s">
        <v>52</v>
      </c>
      <c r="C343" s="8" t="str">
        <f>VLOOKUP(A343,[1]Hoja1!$A:$D,4,0)</f>
        <v>ORTOPEDIA</v>
      </c>
      <c r="D343" s="9">
        <v>5000</v>
      </c>
      <c r="E343" s="26"/>
      <c r="F343" s="27"/>
      <c r="G343" s="27"/>
      <c r="H343" s="27"/>
      <c r="I343" s="27"/>
      <c r="J343" s="33"/>
      <c r="K343" s="27"/>
      <c r="L343" s="27"/>
      <c r="M343" s="27"/>
      <c r="N343" s="27"/>
      <c r="O343" s="27"/>
      <c r="P343" s="27"/>
      <c r="Q343" s="27"/>
      <c r="R343" s="28"/>
      <c r="S343" s="28"/>
      <c r="T343" s="27"/>
      <c r="U343" s="27"/>
      <c r="V343" s="27"/>
      <c r="W343" s="27"/>
      <c r="X343" s="27"/>
      <c r="Y343" s="27"/>
      <c r="Z343" s="11"/>
    </row>
    <row r="344" spans="1:26" ht="14.5" customHeight="1" x14ac:dyDescent="0.3">
      <c r="A344" s="6">
        <v>150034</v>
      </c>
      <c r="B344" s="7" t="s">
        <v>51</v>
      </c>
      <c r="C344" s="8" t="str">
        <f>VLOOKUP(A344,[1]Hoja1!$A:$D,4,0)</f>
        <v>ORTOPEDIA</v>
      </c>
      <c r="D344" s="9">
        <v>58000</v>
      </c>
      <c r="E344" s="26"/>
      <c r="F344" s="27"/>
      <c r="G344" s="27"/>
      <c r="H344" s="27"/>
      <c r="I344" s="27"/>
      <c r="J344" s="33"/>
      <c r="K344" s="27"/>
      <c r="L344" s="27"/>
      <c r="M344" s="27"/>
      <c r="N344" s="27"/>
      <c r="O344" s="27"/>
      <c r="P344" s="27"/>
      <c r="Q344" s="27"/>
      <c r="R344" s="28"/>
      <c r="S344" s="28"/>
      <c r="T344" s="27"/>
      <c r="U344" s="27"/>
      <c r="V344" s="27"/>
      <c r="W344" s="27"/>
      <c r="X344" s="27"/>
      <c r="Y344" s="27"/>
      <c r="Z344" s="11"/>
    </row>
    <row r="345" spans="1:26" ht="14.5" customHeight="1" x14ac:dyDescent="0.3">
      <c r="A345" s="12">
        <v>102179</v>
      </c>
      <c r="B345" s="7" t="s">
        <v>32</v>
      </c>
      <c r="C345" s="8" t="str">
        <f>VLOOKUP(A345,[1]Hoja1!$A:$D,4,0)</f>
        <v>CLINICO</v>
      </c>
      <c r="D345" s="9">
        <v>30</v>
      </c>
      <c r="E345" s="26"/>
      <c r="F345" s="27"/>
      <c r="G345" s="27"/>
      <c r="H345" s="27"/>
      <c r="I345" s="27"/>
      <c r="J345" s="33"/>
      <c r="K345" s="27"/>
      <c r="L345" s="27"/>
      <c r="M345" s="27"/>
      <c r="N345" s="27"/>
      <c r="O345" s="27"/>
      <c r="P345" s="27"/>
      <c r="Q345" s="27"/>
      <c r="R345" s="28"/>
      <c r="S345" s="28"/>
      <c r="T345" s="27"/>
      <c r="U345" s="27"/>
      <c r="V345" s="27"/>
      <c r="W345" s="27"/>
      <c r="X345" s="27"/>
      <c r="Y345" s="27"/>
      <c r="Z345" s="11"/>
    </row>
    <row r="346" spans="1:26" ht="14.5" customHeight="1" x14ac:dyDescent="0.3">
      <c r="A346" s="6">
        <v>164932</v>
      </c>
      <c r="B346" s="7" t="s">
        <v>85</v>
      </c>
      <c r="C346" s="8" t="str">
        <f>VLOOKUP(A346,[1]Hoja1!$A:$D,4,0)</f>
        <v>ORTOPEDIA</v>
      </c>
      <c r="D346" s="9">
        <v>4000</v>
      </c>
      <c r="E346" s="26"/>
      <c r="F346" s="27"/>
      <c r="G346" s="27"/>
      <c r="H346" s="27"/>
      <c r="I346" s="27"/>
      <c r="J346" s="33"/>
      <c r="K346" s="27"/>
      <c r="L346" s="27"/>
      <c r="M346" s="27"/>
      <c r="N346" s="27"/>
      <c r="O346" s="27"/>
      <c r="P346" s="27"/>
      <c r="Q346" s="27"/>
      <c r="R346" s="28"/>
      <c r="S346" s="28"/>
      <c r="T346" s="27"/>
      <c r="U346" s="27"/>
      <c r="V346" s="27"/>
      <c r="W346" s="27"/>
      <c r="X346" s="27"/>
      <c r="Y346" s="27"/>
      <c r="Z346" s="11"/>
    </row>
    <row r="347" spans="1:26" ht="14.5" customHeight="1" x14ac:dyDescent="0.3">
      <c r="A347" s="6">
        <v>200274</v>
      </c>
      <c r="B347" s="7" t="s">
        <v>309</v>
      </c>
      <c r="C347" s="8" t="str">
        <f>VLOOKUP(A347,[1]Hoja1!$A:$D,4,0)</f>
        <v>CLINICO</v>
      </c>
      <c r="D347" s="9">
        <v>140000</v>
      </c>
      <c r="E347" s="26"/>
      <c r="F347" s="27"/>
      <c r="G347" s="27"/>
      <c r="H347" s="27"/>
      <c r="I347" s="27"/>
      <c r="J347" s="33"/>
      <c r="K347" s="27"/>
      <c r="L347" s="27"/>
      <c r="M347" s="27"/>
      <c r="N347" s="27"/>
      <c r="O347" s="27"/>
      <c r="P347" s="27"/>
      <c r="Q347" s="27"/>
      <c r="R347" s="28"/>
      <c r="S347" s="28"/>
      <c r="T347" s="27"/>
      <c r="U347" s="27"/>
      <c r="V347" s="27"/>
      <c r="W347" s="27"/>
      <c r="X347" s="27"/>
      <c r="Y347" s="27"/>
      <c r="Z347" s="11"/>
    </row>
    <row r="348" spans="1:26" ht="14.5" customHeight="1" x14ac:dyDescent="0.3">
      <c r="A348" s="6">
        <v>200273</v>
      </c>
      <c r="B348" s="7" t="s">
        <v>308</v>
      </c>
      <c r="C348" s="8" t="str">
        <f>VLOOKUP(A348,[1]Hoja1!$A:$D,4,0)</f>
        <v>CLINICO</v>
      </c>
      <c r="D348" s="9">
        <v>150</v>
      </c>
      <c r="E348" s="26"/>
      <c r="F348" s="27"/>
      <c r="G348" s="27"/>
      <c r="H348" s="27"/>
      <c r="I348" s="27"/>
      <c r="J348" s="33"/>
      <c r="K348" s="27"/>
      <c r="L348" s="27"/>
      <c r="M348" s="27"/>
      <c r="N348" s="27"/>
      <c r="O348" s="27"/>
      <c r="P348" s="27"/>
      <c r="Q348" s="27"/>
      <c r="R348" s="28"/>
      <c r="S348" s="28"/>
      <c r="T348" s="27"/>
      <c r="U348" s="27"/>
      <c r="V348" s="27"/>
      <c r="W348" s="27"/>
      <c r="X348" s="27"/>
      <c r="Y348" s="27"/>
      <c r="Z348" s="11"/>
    </row>
    <row r="349" spans="1:26" ht="14.5" customHeight="1" x14ac:dyDescent="0.3">
      <c r="A349" s="12">
        <v>103458</v>
      </c>
      <c r="B349" s="7" t="s">
        <v>33</v>
      </c>
      <c r="C349" s="8" t="str">
        <f>VLOOKUP(A349,[1]Hoja1!$A:$D,4,0)</f>
        <v>CLINICO</v>
      </c>
      <c r="D349" s="9">
        <v>20</v>
      </c>
      <c r="E349" s="26"/>
      <c r="F349" s="27"/>
      <c r="G349" s="27"/>
      <c r="H349" s="27"/>
      <c r="I349" s="27"/>
      <c r="J349" s="33"/>
      <c r="K349" s="27"/>
      <c r="L349" s="27"/>
      <c r="M349" s="27"/>
      <c r="N349" s="27"/>
      <c r="O349" s="27"/>
      <c r="P349" s="27"/>
      <c r="Q349" s="27"/>
      <c r="R349" s="28"/>
      <c r="S349" s="28"/>
      <c r="T349" s="27"/>
      <c r="U349" s="27"/>
      <c r="V349" s="27"/>
      <c r="W349" s="27"/>
      <c r="X349" s="27"/>
      <c r="Y349" s="27"/>
      <c r="Z349" s="11"/>
    </row>
    <row r="350" spans="1:26" ht="14.5" customHeight="1" x14ac:dyDescent="0.3">
      <c r="A350" s="12">
        <v>206552</v>
      </c>
      <c r="B350" s="7" t="s">
        <v>876</v>
      </c>
      <c r="C350" s="8" t="str">
        <f>VLOOKUP(A350,[1]Hoja1!$A:$D,4,0)</f>
        <v>CLINICO</v>
      </c>
      <c r="D350" s="9">
        <v>1000</v>
      </c>
      <c r="E350" s="26"/>
      <c r="F350" s="27"/>
      <c r="G350" s="27"/>
      <c r="H350" s="27"/>
      <c r="I350" s="27"/>
      <c r="J350" s="33"/>
      <c r="K350" s="27"/>
      <c r="L350" s="27"/>
      <c r="M350" s="27"/>
      <c r="N350" s="27"/>
      <c r="O350" s="27"/>
      <c r="P350" s="27"/>
      <c r="Q350" s="27"/>
      <c r="R350" s="28"/>
      <c r="S350" s="28"/>
      <c r="T350" s="27"/>
      <c r="U350" s="27"/>
      <c r="V350" s="27"/>
      <c r="W350" s="27"/>
      <c r="X350" s="27"/>
      <c r="Y350" s="27"/>
      <c r="Z350" s="11"/>
    </row>
    <row r="351" spans="1:26" ht="14.5" customHeight="1" x14ac:dyDescent="0.3">
      <c r="A351" s="12">
        <v>200275</v>
      </c>
      <c r="B351" s="7" t="s">
        <v>310</v>
      </c>
      <c r="C351" s="8" t="str">
        <f>VLOOKUP(A351,[1]Hoja1!$A:$D,4,0)</f>
        <v>CLINICO</v>
      </c>
      <c r="D351" s="9">
        <v>20</v>
      </c>
      <c r="E351" s="26"/>
      <c r="F351" s="27"/>
      <c r="G351" s="27"/>
      <c r="H351" s="27"/>
      <c r="I351" s="27"/>
      <c r="J351" s="33"/>
      <c r="K351" s="27"/>
      <c r="L351" s="27"/>
      <c r="M351" s="27"/>
      <c r="N351" s="27"/>
      <c r="O351" s="27"/>
      <c r="P351" s="27"/>
      <c r="Q351" s="27"/>
      <c r="R351" s="28"/>
      <c r="S351" s="28"/>
      <c r="T351" s="27"/>
      <c r="U351" s="27"/>
      <c r="V351" s="27"/>
      <c r="W351" s="27"/>
      <c r="X351" s="27"/>
      <c r="Y351" s="27"/>
      <c r="Z351" s="11"/>
    </row>
    <row r="352" spans="1:26" ht="14.5" customHeight="1" x14ac:dyDescent="0.3">
      <c r="A352" s="6">
        <v>200276</v>
      </c>
      <c r="B352" s="7" t="s">
        <v>311</v>
      </c>
      <c r="C352" s="8" t="str">
        <f>VLOOKUP(A352,[1]Hoja1!$A:$D,4,0)</f>
        <v>CLINICO</v>
      </c>
      <c r="D352" s="9">
        <v>1000000</v>
      </c>
      <c r="E352" s="26"/>
      <c r="F352" s="27"/>
      <c r="G352" s="27"/>
      <c r="H352" s="27"/>
      <c r="I352" s="27"/>
      <c r="J352" s="33"/>
      <c r="K352" s="27"/>
      <c r="L352" s="27"/>
      <c r="M352" s="27"/>
      <c r="N352" s="27"/>
      <c r="O352" s="27"/>
      <c r="P352" s="27"/>
      <c r="Q352" s="27"/>
      <c r="R352" s="28"/>
      <c r="S352" s="28"/>
      <c r="T352" s="27"/>
      <c r="U352" s="27"/>
      <c r="V352" s="27"/>
      <c r="W352" s="27"/>
      <c r="X352" s="27"/>
      <c r="Y352" s="27"/>
      <c r="Z352" s="11"/>
    </row>
    <row r="353" spans="1:26" ht="14.5" customHeight="1" x14ac:dyDescent="0.3">
      <c r="A353" s="6">
        <v>210647</v>
      </c>
      <c r="B353" s="7" t="s">
        <v>955</v>
      </c>
      <c r="C353" s="8" t="str">
        <f>VLOOKUP(A353,[1]Hoja1!$A:$D,4,0)</f>
        <v>CLINICO</v>
      </c>
      <c r="D353" s="9">
        <v>100</v>
      </c>
      <c r="E353" s="26"/>
      <c r="F353" s="27"/>
      <c r="G353" s="27"/>
      <c r="H353" s="27"/>
      <c r="I353" s="27"/>
      <c r="J353" s="33"/>
      <c r="K353" s="27"/>
      <c r="L353" s="27"/>
      <c r="M353" s="27"/>
      <c r="N353" s="27"/>
      <c r="O353" s="27"/>
      <c r="P353" s="27"/>
      <c r="Q353" s="27"/>
      <c r="R353" s="28"/>
      <c r="S353" s="28"/>
      <c r="T353" s="27"/>
      <c r="U353" s="27"/>
      <c r="V353" s="27"/>
      <c r="W353" s="27"/>
      <c r="X353" s="27"/>
      <c r="Y353" s="27"/>
      <c r="Z353" s="11"/>
    </row>
    <row r="354" spans="1:26" ht="14.5" customHeight="1" x14ac:dyDescent="0.3">
      <c r="A354" s="6">
        <v>200279</v>
      </c>
      <c r="B354" s="7" t="s">
        <v>312</v>
      </c>
      <c r="C354" s="8" t="str">
        <f>VLOOKUP(A354,[1]Hoja1!$A:$D,4,0)</f>
        <v>CLINICO</v>
      </c>
      <c r="D354" s="9">
        <v>6000</v>
      </c>
      <c r="E354" s="26"/>
      <c r="F354" s="27"/>
      <c r="G354" s="27"/>
      <c r="H354" s="27"/>
      <c r="I354" s="27"/>
      <c r="J354" s="33"/>
      <c r="K354" s="27"/>
      <c r="L354" s="27"/>
      <c r="M354" s="27"/>
      <c r="N354" s="27"/>
      <c r="O354" s="27"/>
      <c r="P354" s="27"/>
      <c r="Q354" s="27"/>
      <c r="R354" s="28"/>
      <c r="S354" s="28"/>
      <c r="T354" s="27"/>
      <c r="U354" s="27"/>
      <c r="V354" s="27"/>
      <c r="W354" s="27"/>
      <c r="X354" s="27"/>
      <c r="Y354" s="27"/>
      <c r="Z354" s="11"/>
    </row>
    <row r="355" spans="1:26" ht="14.5" customHeight="1" x14ac:dyDescent="0.3">
      <c r="A355" s="6">
        <v>200280</v>
      </c>
      <c r="B355" s="7" t="s">
        <v>313</v>
      </c>
      <c r="C355" s="8" t="str">
        <f>VLOOKUP(A355,[1]Hoja1!$A:$D,4,0)</f>
        <v>CLINICO</v>
      </c>
      <c r="D355" s="9">
        <v>2000</v>
      </c>
      <c r="E355" s="26"/>
      <c r="F355" s="27"/>
      <c r="G355" s="27"/>
      <c r="H355" s="27"/>
      <c r="I355" s="27"/>
      <c r="J355" s="33"/>
      <c r="K355" s="27"/>
      <c r="L355" s="27"/>
      <c r="M355" s="27"/>
      <c r="N355" s="27"/>
      <c r="O355" s="27"/>
      <c r="P355" s="27"/>
      <c r="Q355" s="27"/>
      <c r="R355" s="28"/>
      <c r="S355" s="28"/>
      <c r="T355" s="27"/>
      <c r="U355" s="27"/>
      <c r="V355" s="27"/>
      <c r="W355" s="27"/>
      <c r="X355" s="27"/>
      <c r="Y355" s="27"/>
      <c r="Z355" s="11"/>
    </row>
    <row r="356" spans="1:26" ht="14.5" customHeight="1" x14ac:dyDescent="0.3">
      <c r="A356" s="6">
        <v>210912</v>
      </c>
      <c r="B356" s="7" t="s">
        <v>962</v>
      </c>
      <c r="C356" s="8" t="s">
        <v>1037</v>
      </c>
      <c r="D356" s="9">
        <v>500</v>
      </c>
      <c r="E356" s="26"/>
      <c r="F356" s="27"/>
      <c r="G356" s="27"/>
      <c r="H356" s="27"/>
      <c r="I356" s="27"/>
      <c r="J356" s="33"/>
      <c r="K356" s="27"/>
      <c r="L356" s="27"/>
      <c r="M356" s="27"/>
      <c r="N356" s="27"/>
      <c r="O356" s="27"/>
      <c r="P356" s="27"/>
      <c r="Q356" s="27"/>
      <c r="R356" s="28"/>
      <c r="S356" s="28"/>
      <c r="T356" s="27"/>
      <c r="U356" s="27"/>
      <c r="V356" s="27"/>
      <c r="W356" s="27"/>
      <c r="X356" s="27"/>
      <c r="Y356" s="27"/>
      <c r="Z356" s="11"/>
    </row>
    <row r="357" spans="1:26" ht="14.5" customHeight="1" x14ac:dyDescent="0.3">
      <c r="A357" s="6">
        <v>206686</v>
      </c>
      <c r="B357" s="7" t="s">
        <v>878</v>
      </c>
      <c r="C357" s="8" t="str">
        <f>VLOOKUP(A357,[1]Hoja1!$A:$D,4,0)</f>
        <v>CLINICO</v>
      </c>
      <c r="D357" s="9">
        <v>1000</v>
      </c>
      <c r="E357" s="26"/>
      <c r="F357" s="27"/>
      <c r="G357" s="27"/>
      <c r="H357" s="27"/>
      <c r="I357" s="27"/>
      <c r="J357" s="33"/>
      <c r="K357" s="27"/>
      <c r="L357" s="27"/>
      <c r="M357" s="27"/>
      <c r="N357" s="27"/>
      <c r="O357" s="27"/>
      <c r="P357" s="27"/>
      <c r="Q357" s="27"/>
      <c r="R357" s="28"/>
      <c r="S357" s="28"/>
      <c r="T357" s="27"/>
      <c r="U357" s="27"/>
      <c r="V357" s="27"/>
      <c r="W357" s="27"/>
      <c r="X357" s="27"/>
      <c r="Y357" s="27"/>
      <c r="Z357" s="11"/>
    </row>
    <row r="358" spans="1:26" ht="14.5" customHeight="1" x14ac:dyDescent="0.3">
      <c r="A358" s="6">
        <v>200837</v>
      </c>
      <c r="B358" s="7" t="s">
        <v>615</v>
      </c>
      <c r="C358" s="8" t="str">
        <f>VLOOKUP(A358,[1]Hoja1!$A:$D,4,0)</f>
        <v>CLINICO</v>
      </c>
      <c r="D358" s="9">
        <v>100</v>
      </c>
      <c r="E358" s="26"/>
      <c r="F358" s="27"/>
      <c r="G358" s="27"/>
      <c r="H358" s="27"/>
      <c r="I358" s="27"/>
      <c r="J358" s="33"/>
      <c r="K358" s="27"/>
      <c r="L358" s="27"/>
      <c r="M358" s="27"/>
      <c r="N358" s="27"/>
      <c r="O358" s="27"/>
      <c r="P358" s="27"/>
      <c r="Q358" s="27"/>
      <c r="R358" s="28"/>
      <c r="S358" s="28"/>
      <c r="T358" s="27"/>
      <c r="U358" s="27"/>
      <c r="V358" s="27"/>
      <c r="W358" s="27"/>
      <c r="X358" s="27"/>
      <c r="Y358" s="27"/>
      <c r="Z358" s="11"/>
    </row>
    <row r="359" spans="1:26" ht="14.5" customHeight="1" x14ac:dyDescent="0.3">
      <c r="A359" s="6">
        <v>200282</v>
      </c>
      <c r="B359" s="7" t="s">
        <v>314</v>
      </c>
      <c r="C359" s="8" t="str">
        <f>VLOOKUP(A359,[1]Hoja1!$A:$D,4,0)</f>
        <v>CLINICO</v>
      </c>
      <c r="D359" s="9">
        <v>55000</v>
      </c>
      <c r="E359" s="26"/>
      <c r="F359" s="27"/>
      <c r="G359" s="27"/>
      <c r="H359" s="27"/>
      <c r="I359" s="27"/>
      <c r="J359" s="33"/>
      <c r="K359" s="27"/>
      <c r="L359" s="27"/>
      <c r="M359" s="27"/>
      <c r="N359" s="27"/>
      <c r="O359" s="27"/>
      <c r="P359" s="27"/>
      <c r="Q359" s="27"/>
      <c r="R359" s="28"/>
      <c r="S359" s="28"/>
      <c r="T359" s="27"/>
      <c r="U359" s="27"/>
      <c r="V359" s="27"/>
      <c r="W359" s="27"/>
      <c r="X359" s="27"/>
      <c r="Y359" s="27"/>
      <c r="Z359" s="11"/>
    </row>
    <row r="360" spans="1:26" ht="14.5" customHeight="1" x14ac:dyDescent="0.3">
      <c r="A360" s="6">
        <v>201225</v>
      </c>
      <c r="B360" s="7" t="s">
        <v>696</v>
      </c>
      <c r="C360" s="8" t="str">
        <f>VLOOKUP(A360,[1]Hoja1!$A:$D,4,0)</f>
        <v>CLINICO</v>
      </c>
      <c r="D360" s="9">
        <v>3000</v>
      </c>
      <c r="E360" s="26"/>
      <c r="F360" s="27"/>
      <c r="G360" s="27"/>
      <c r="H360" s="27"/>
      <c r="I360" s="27"/>
      <c r="J360" s="33"/>
      <c r="K360" s="27"/>
      <c r="L360" s="27"/>
      <c r="M360" s="27"/>
      <c r="N360" s="27"/>
      <c r="O360" s="27"/>
      <c r="P360" s="27"/>
      <c r="Q360" s="27"/>
      <c r="R360" s="28"/>
      <c r="S360" s="28"/>
      <c r="T360" s="27"/>
      <c r="U360" s="27"/>
      <c r="V360" s="27"/>
      <c r="W360" s="27"/>
      <c r="X360" s="27"/>
      <c r="Y360" s="27"/>
      <c r="Z360" s="11"/>
    </row>
    <row r="361" spans="1:26" ht="14.5" customHeight="1" x14ac:dyDescent="0.3">
      <c r="A361" s="12">
        <v>203973</v>
      </c>
      <c r="B361" s="7" t="s">
        <v>782</v>
      </c>
      <c r="C361" s="8" t="str">
        <f>VLOOKUP(A361,[1]Hoja1!$A:$D,4,0)</f>
        <v>CLINICO</v>
      </c>
      <c r="D361" s="9">
        <v>20</v>
      </c>
      <c r="E361" s="26"/>
      <c r="F361" s="27"/>
      <c r="G361" s="27"/>
      <c r="H361" s="27"/>
      <c r="I361" s="27"/>
      <c r="J361" s="33"/>
      <c r="K361" s="27"/>
      <c r="L361" s="27"/>
      <c r="M361" s="27"/>
      <c r="N361" s="27"/>
      <c r="O361" s="27"/>
      <c r="P361" s="27"/>
      <c r="Q361" s="27"/>
      <c r="R361" s="28"/>
      <c r="S361" s="28"/>
      <c r="T361" s="27"/>
      <c r="U361" s="27"/>
      <c r="V361" s="27"/>
      <c r="W361" s="27"/>
      <c r="X361" s="27"/>
      <c r="Y361" s="27"/>
      <c r="Z361" s="11"/>
    </row>
    <row r="362" spans="1:26" ht="14.5" customHeight="1" x14ac:dyDescent="0.3">
      <c r="A362" s="6">
        <v>203974</v>
      </c>
      <c r="B362" s="7" t="s">
        <v>783</v>
      </c>
      <c r="C362" s="8" t="str">
        <f>VLOOKUP(A362,[1]Hoja1!$A:$D,4,0)</f>
        <v>CLINICO</v>
      </c>
      <c r="D362" s="9">
        <v>70</v>
      </c>
      <c r="E362" s="26"/>
      <c r="F362" s="27"/>
      <c r="G362" s="27"/>
      <c r="H362" s="27"/>
      <c r="I362" s="27"/>
      <c r="J362" s="33"/>
      <c r="K362" s="27"/>
      <c r="L362" s="27"/>
      <c r="M362" s="27"/>
      <c r="N362" s="27"/>
      <c r="O362" s="27"/>
      <c r="P362" s="27"/>
      <c r="Q362" s="27"/>
      <c r="R362" s="28"/>
      <c r="S362" s="28"/>
      <c r="T362" s="27"/>
      <c r="U362" s="27"/>
      <c r="V362" s="27"/>
      <c r="W362" s="27"/>
      <c r="X362" s="27"/>
      <c r="Y362" s="27"/>
      <c r="Z362" s="11"/>
    </row>
    <row r="363" spans="1:26" ht="14.5" customHeight="1" x14ac:dyDescent="0.3">
      <c r="A363" s="6">
        <v>201383</v>
      </c>
      <c r="B363" s="7" t="s">
        <v>714</v>
      </c>
      <c r="C363" s="8" t="str">
        <f>VLOOKUP(A363,[1]Hoja1!$A:$D,4,0)</f>
        <v>CLINICO</v>
      </c>
      <c r="D363" s="9">
        <v>400</v>
      </c>
      <c r="E363" s="26"/>
      <c r="F363" s="27"/>
      <c r="G363" s="27"/>
      <c r="H363" s="27"/>
      <c r="I363" s="27"/>
      <c r="J363" s="33"/>
      <c r="K363" s="27"/>
      <c r="L363" s="27"/>
      <c r="M363" s="27"/>
      <c r="N363" s="27"/>
      <c r="O363" s="27"/>
      <c r="P363" s="27"/>
      <c r="Q363" s="27"/>
      <c r="R363" s="28"/>
      <c r="S363" s="28"/>
      <c r="T363" s="27"/>
      <c r="U363" s="27"/>
      <c r="V363" s="27"/>
      <c r="W363" s="27"/>
      <c r="X363" s="27"/>
      <c r="Y363" s="27"/>
      <c r="Z363" s="11"/>
    </row>
    <row r="364" spans="1:26" ht="14.5" customHeight="1" x14ac:dyDescent="0.3">
      <c r="A364" s="6">
        <v>204682</v>
      </c>
      <c r="B364" s="7" t="s">
        <v>818</v>
      </c>
      <c r="C364" s="8" t="str">
        <f>VLOOKUP(A364,[1]Hoja1!$A:$D,4,0)</f>
        <v>CLINICO</v>
      </c>
      <c r="D364" s="9">
        <v>8000</v>
      </c>
      <c r="E364" s="26"/>
      <c r="F364" s="27"/>
      <c r="G364" s="27"/>
      <c r="H364" s="27"/>
      <c r="I364" s="27"/>
      <c r="J364" s="33"/>
      <c r="K364" s="27"/>
      <c r="L364" s="27"/>
      <c r="M364" s="27"/>
      <c r="N364" s="27"/>
      <c r="O364" s="27"/>
      <c r="P364" s="27"/>
      <c r="Q364" s="27"/>
      <c r="R364" s="28"/>
      <c r="S364" s="28"/>
      <c r="T364" s="27"/>
      <c r="U364" s="27"/>
      <c r="V364" s="27"/>
      <c r="W364" s="27"/>
      <c r="X364" s="27"/>
      <c r="Y364" s="27"/>
      <c r="Z364" s="11"/>
    </row>
    <row r="365" spans="1:26" ht="14.5" customHeight="1" x14ac:dyDescent="0.3">
      <c r="A365" s="6">
        <v>201385</v>
      </c>
      <c r="B365" s="7" t="s">
        <v>715</v>
      </c>
      <c r="C365" s="8" t="str">
        <f>VLOOKUP(A365,[1]Hoja1!$A:$D,4,0)</f>
        <v>CLINICO</v>
      </c>
      <c r="D365" s="9">
        <v>40000</v>
      </c>
      <c r="E365" s="26"/>
      <c r="F365" s="27"/>
      <c r="G365" s="27"/>
      <c r="H365" s="27"/>
      <c r="I365" s="27"/>
      <c r="J365" s="33"/>
      <c r="K365" s="27"/>
      <c r="L365" s="27"/>
      <c r="M365" s="27"/>
      <c r="N365" s="27"/>
      <c r="O365" s="27"/>
      <c r="P365" s="27"/>
      <c r="Q365" s="27"/>
      <c r="R365" s="28"/>
      <c r="S365" s="28"/>
      <c r="T365" s="27"/>
      <c r="U365" s="27"/>
      <c r="V365" s="27"/>
      <c r="W365" s="27"/>
      <c r="X365" s="27"/>
      <c r="Y365" s="27"/>
      <c r="Z365" s="11"/>
    </row>
    <row r="366" spans="1:26" ht="14.5" customHeight="1" x14ac:dyDescent="0.3">
      <c r="A366" s="6">
        <v>209246</v>
      </c>
      <c r="B366" s="7" t="s">
        <v>926</v>
      </c>
      <c r="C366" s="8" t="str">
        <f>VLOOKUP(A366,[1]Hoja1!$A:$D,4,0)</f>
        <v>CLINICO</v>
      </c>
      <c r="D366" s="9">
        <v>200</v>
      </c>
      <c r="E366" s="26"/>
      <c r="F366" s="27"/>
      <c r="G366" s="27"/>
      <c r="H366" s="27"/>
      <c r="I366" s="27"/>
      <c r="J366" s="33"/>
      <c r="K366" s="27"/>
      <c r="L366" s="27"/>
      <c r="M366" s="27"/>
      <c r="N366" s="27"/>
      <c r="O366" s="27"/>
      <c r="P366" s="27"/>
      <c r="Q366" s="27"/>
      <c r="R366" s="28"/>
      <c r="S366" s="28"/>
      <c r="T366" s="27"/>
      <c r="U366" s="27"/>
      <c r="V366" s="27"/>
      <c r="W366" s="27"/>
      <c r="X366" s="27"/>
      <c r="Y366" s="27"/>
      <c r="Z366" s="11"/>
    </row>
    <row r="367" spans="1:26" ht="14.5" customHeight="1" x14ac:dyDescent="0.3">
      <c r="A367" s="6">
        <v>209247</v>
      </c>
      <c r="B367" s="7" t="s">
        <v>927</v>
      </c>
      <c r="C367" s="8" t="str">
        <f>VLOOKUP(A367,[1]Hoja1!$A:$D,4,0)</f>
        <v>CLINICO</v>
      </c>
      <c r="D367" s="9">
        <v>600</v>
      </c>
      <c r="E367" s="26"/>
      <c r="F367" s="27"/>
      <c r="G367" s="27"/>
      <c r="H367" s="27"/>
      <c r="I367" s="27"/>
      <c r="J367" s="33"/>
      <c r="K367" s="27"/>
      <c r="L367" s="27"/>
      <c r="M367" s="27"/>
      <c r="N367" s="27"/>
      <c r="O367" s="27"/>
      <c r="P367" s="27"/>
      <c r="Q367" s="27"/>
      <c r="R367" s="28"/>
      <c r="S367" s="28"/>
      <c r="T367" s="27"/>
      <c r="U367" s="27"/>
      <c r="V367" s="27"/>
      <c r="W367" s="27"/>
      <c r="X367" s="27"/>
      <c r="Y367" s="27"/>
      <c r="Z367" s="11"/>
    </row>
    <row r="368" spans="1:26" ht="14.5" customHeight="1" x14ac:dyDescent="0.3">
      <c r="A368" s="6">
        <v>200284</v>
      </c>
      <c r="B368" s="7" t="s">
        <v>315</v>
      </c>
      <c r="C368" s="8" t="str">
        <f>VLOOKUP(A368,[1]Hoja1!$A:$D,4,0)</f>
        <v>CLINICO</v>
      </c>
      <c r="D368" s="9">
        <v>200</v>
      </c>
      <c r="E368" s="26"/>
      <c r="F368" s="27"/>
      <c r="G368" s="27"/>
      <c r="H368" s="27"/>
      <c r="I368" s="27"/>
      <c r="J368" s="33"/>
      <c r="K368" s="27"/>
      <c r="L368" s="27"/>
      <c r="M368" s="27"/>
      <c r="N368" s="27"/>
      <c r="O368" s="27"/>
      <c r="P368" s="27"/>
      <c r="Q368" s="27"/>
      <c r="R368" s="28"/>
      <c r="S368" s="28"/>
      <c r="T368" s="27"/>
      <c r="U368" s="27"/>
      <c r="V368" s="27"/>
      <c r="W368" s="27"/>
      <c r="X368" s="27"/>
      <c r="Y368" s="27"/>
      <c r="Z368" s="11"/>
    </row>
    <row r="369" spans="1:26" ht="14.5" customHeight="1" x14ac:dyDescent="0.3">
      <c r="A369" s="6">
        <v>200286</v>
      </c>
      <c r="B369" s="7" t="s">
        <v>316</v>
      </c>
      <c r="C369" s="8" t="str">
        <f>VLOOKUP(A369,[1]Hoja1!$A:$D,4,0)</f>
        <v>CLINICO</v>
      </c>
      <c r="D369" s="9">
        <v>5000</v>
      </c>
      <c r="E369" s="26"/>
      <c r="F369" s="27"/>
      <c r="G369" s="27"/>
      <c r="H369" s="27"/>
      <c r="I369" s="27"/>
      <c r="J369" s="33"/>
      <c r="K369" s="27"/>
      <c r="L369" s="27"/>
      <c r="M369" s="27"/>
      <c r="N369" s="27"/>
      <c r="O369" s="27"/>
      <c r="P369" s="27"/>
      <c r="Q369" s="27"/>
      <c r="R369" s="28"/>
      <c r="S369" s="28"/>
      <c r="T369" s="27"/>
      <c r="U369" s="27"/>
      <c r="V369" s="27"/>
      <c r="W369" s="27"/>
      <c r="X369" s="27"/>
      <c r="Y369" s="27"/>
      <c r="Z369" s="11"/>
    </row>
    <row r="370" spans="1:26" ht="14.5" customHeight="1" x14ac:dyDescent="0.3">
      <c r="A370" s="6">
        <v>200287</v>
      </c>
      <c r="B370" s="7" t="s">
        <v>317</v>
      </c>
      <c r="C370" s="8" t="str">
        <f>VLOOKUP(A370,[1]Hoja1!$A:$D,4,0)</f>
        <v>CLINICO</v>
      </c>
      <c r="D370" s="9">
        <v>5000</v>
      </c>
      <c r="E370" s="26"/>
      <c r="F370" s="27"/>
      <c r="G370" s="27"/>
      <c r="H370" s="27"/>
      <c r="I370" s="27"/>
      <c r="J370" s="33"/>
      <c r="K370" s="27"/>
      <c r="L370" s="27"/>
      <c r="M370" s="27"/>
      <c r="N370" s="27"/>
      <c r="O370" s="27"/>
      <c r="P370" s="27"/>
      <c r="Q370" s="27"/>
      <c r="R370" s="28"/>
      <c r="S370" s="28"/>
      <c r="T370" s="27"/>
      <c r="U370" s="27"/>
      <c r="V370" s="27"/>
      <c r="W370" s="27"/>
      <c r="X370" s="27"/>
      <c r="Y370" s="27"/>
      <c r="Z370" s="11"/>
    </row>
    <row r="371" spans="1:26" ht="14.5" customHeight="1" x14ac:dyDescent="0.3">
      <c r="A371" s="12">
        <v>200288</v>
      </c>
      <c r="B371" s="7" t="s">
        <v>318</v>
      </c>
      <c r="C371" s="8" t="str">
        <f>VLOOKUP(A371,[1]Hoja1!$A:$D,4,0)</f>
        <v>CLINICO</v>
      </c>
      <c r="D371" s="9">
        <v>20</v>
      </c>
      <c r="E371" s="26"/>
      <c r="F371" s="27"/>
      <c r="G371" s="27"/>
      <c r="H371" s="27"/>
      <c r="I371" s="27"/>
      <c r="J371" s="33"/>
      <c r="K371" s="27"/>
      <c r="L371" s="27"/>
      <c r="M371" s="27"/>
      <c r="N371" s="27"/>
      <c r="O371" s="27"/>
      <c r="P371" s="27"/>
      <c r="Q371" s="27"/>
      <c r="R371" s="28"/>
      <c r="S371" s="28"/>
      <c r="T371" s="27"/>
      <c r="U371" s="27"/>
      <c r="V371" s="27"/>
      <c r="W371" s="27"/>
      <c r="X371" s="27"/>
      <c r="Y371" s="27"/>
      <c r="Z371" s="11"/>
    </row>
    <row r="372" spans="1:26" ht="14.5" customHeight="1" x14ac:dyDescent="0.3">
      <c r="A372" s="6">
        <v>200289</v>
      </c>
      <c r="B372" s="7" t="s">
        <v>319</v>
      </c>
      <c r="C372" s="8" t="str">
        <f>VLOOKUP(A372,[1]Hoja1!$A:$D,4,0)</f>
        <v>CLINICO</v>
      </c>
      <c r="D372" s="9">
        <v>10000</v>
      </c>
      <c r="E372" s="26"/>
      <c r="F372" s="27"/>
      <c r="G372" s="27"/>
      <c r="H372" s="27"/>
      <c r="I372" s="27"/>
      <c r="J372" s="33"/>
      <c r="K372" s="27"/>
      <c r="L372" s="27"/>
      <c r="M372" s="27"/>
      <c r="N372" s="27"/>
      <c r="O372" s="27"/>
      <c r="P372" s="27"/>
      <c r="Q372" s="27"/>
      <c r="R372" s="28"/>
      <c r="S372" s="28"/>
      <c r="T372" s="27"/>
      <c r="U372" s="27"/>
      <c r="V372" s="27"/>
      <c r="W372" s="27"/>
      <c r="X372" s="27"/>
      <c r="Y372" s="27"/>
      <c r="Z372" s="11"/>
    </row>
    <row r="373" spans="1:26" ht="14.5" customHeight="1" x14ac:dyDescent="0.3">
      <c r="A373" s="6">
        <v>205118</v>
      </c>
      <c r="B373" s="7" t="s">
        <v>834</v>
      </c>
      <c r="C373" s="8" t="str">
        <f>VLOOKUP(A373,[1]Hoja1!$A:$D,4,0)</f>
        <v>CLINICO</v>
      </c>
      <c r="D373" s="9">
        <v>200</v>
      </c>
      <c r="E373" s="26"/>
      <c r="F373" s="27"/>
      <c r="G373" s="27"/>
      <c r="H373" s="27"/>
      <c r="I373" s="27"/>
      <c r="J373" s="33"/>
      <c r="K373" s="27"/>
      <c r="L373" s="27"/>
      <c r="M373" s="27"/>
      <c r="N373" s="27"/>
      <c r="O373" s="27"/>
      <c r="P373" s="27"/>
      <c r="Q373" s="27"/>
      <c r="R373" s="28"/>
      <c r="S373" s="28"/>
      <c r="T373" s="27"/>
      <c r="U373" s="27"/>
      <c r="V373" s="27"/>
      <c r="W373" s="27"/>
      <c r="X373" s="27"/>
      <c r="Y373" s="27"/>
      <c r="Z373" s="11"/>
    </row>
    <row r="374" spans="1:26" ht="14.5" customHeight="1" x14ac:dyDescent="0.3">
      <c r="A374" s="6">
        <v>150043</v>
      </c>
      <c r="B374" s="7" t="s">
        <v>54</v>
      </c>
      <c r="C374" s="8" t="str">
        <f>VLOOKUP(A374,[1]Hoja1!$A:$D,4,0)</f>
        <v>ORTOPEDIA</v>
      </c>
      <c r="D374" s="9">
        <v>400</v>
      </c>
      <c r="E374" s="26"/>
      <c r="F374" s="27"/>
      <c r="G374" s="27"/>
      <c r="H374" s="27"/>
      <c r="I374" s="27"/>
      <c r="J374" s="33"/>
      <c r="K374" s="27"/>
      <c r="L374" s="27"/>
      <c r="M374" s="27"/>
      <c r="N374" s="27"/>
      <c r="O374" s="27"/>
      <c r="P374" s="27"/>
      <c r="Q374" s="27"/>
      <c r="R374" s="28"/>
      <c r="S374" s="28"/>
      <c r="T374" s="27"/>
      <c r="U374" s="27"/>
      <c r="V374" s="27"/>
      <c r="W374" s="27"/>
      <c r="X374" s="27"/>
      <c r="Y374" s="27"/>
      <c r="Z374" s="11"/>
    </row>
    <row r="375" spans="1:26" ht="14.5" customHeight="1" x14ac:dyDescent="0.3">
      <c r="A375" s="6">
        <v>150044</v>
      </c>
      <c r="B375" s="7" t="s">
        <v>55</v>
      </c>
      <c r="C375" s="8" t="str">
        <f>VLOOKUP(A375,[1]Hoja1!$A:$D,4,0)</f>
        <v>ORTOPEDIA</v>
      </c>
      <c r="D375" s="9">
        <v>400</v>
      </c>
      <c r="E375" s="26"/>
      <c r="F375" s="27"/>
      <c r="G375" s="27"/>
      <c r="H375" s="27"/>
      <c r="I375" s="27"/>
      <c r="J375" s="33"/>
      <c r="K375" s="27"/>
      <c r="L375" s="27"/>
      <c r="M375" s="27"/>
      <c r="N375" s="27"/>
      <c r="O375" s="27"/>
      <c r="P375" s="27"/>
      <c r="Q375" s="27"/>
      <c r="R375" s="28"/>
      <c r="S375" s="28"/>
      <c r="T375" s="27"/>
      <c r="U375" s="27"/>
      <c r="V375" s="27"/>
      <c r="W375" s="27"/>
      <c r="X375" s="27"/>
      <c r="Y375" s="27"/>
      <c r="Z375" s="11"/>
    </row>
    <row r="376" spans="1:26" ht="14.5" customHeight="1" x14ac:dyDescent="0.3">
      <c r="A376" s="6">
        <v>150042</v>
      </c>
      <c r="B376" s="7" t="s">
        <v>53</v>
      </c>
      <c r="C376" s="8" t="str">
        <f>VLOOKUP(A376,[1]Hoja1!$A:$D,4,0)</f>
        <v>ORTOPEDIA</v>
      </c>
      <c r="D376" s="9">
        <v>400</v>
      </c>
      <c r="E376" s="26"/>
      <c r="F376" s="27"/>
      <c r="G376" s="27"/>
      <c r="H376" s="27"/>
      <c r="I376" s="27"/>
      <c r="J376" s="33"/>
      <c r="K376" s="27"/>
      <c r="L376" s="27"/>
      <c r="M376" s="27"/>
      <c r="N376" s="27"/>
      <c r="O376" s="27"/>
      <c r="P376" s="27"/>
      <c r="Q376" s="27"/>
      <c r="R376" s="28"/>
      <c r="S376" s="28"/>
      <c r="T376" s="27"/>
      <c r="U376" s="27"/>
      <c r="V376" s="27"/>
      <c r="W376" s="27"/>
      <c r="X376" s="27"/>
      <c r="Y376" s="27"/>
      <c r="Z376" s="11"/>
    </row>
    <row r="377" spans="1:26" ht="14.5" customHeight="1" x14ac:dyDescent="0.3">
      <c r="A377" s="6">
        <v>200911</v>
      </c>
      <c r="B377" s="7" t="s">
        <v>620</v>
      </c>
      <c r="C377" s="8" t="str">
        <f>VLOOKUP(A377,[1]Hoja1!$A:$D,4,0)</f>
        <v>ORTOPEDIA</v>
      </c>
      <c r="D377" s="9">
        <v>20</v>
      </c>
      <c r="E377" s="26"/>
      <c r="F377" s="27"/>
      <c r="G377" s="27"/>
      <c r="H377" s="27"/>
      <c r="I377" s="27"/>
      <c r="J377" s="33"/>
      <c r="K377" s="27"/>
      <c r="L377" s="27"/>
      <c r="M377" s="27"/>
      <c r="N377" s="27"/>
      <c r="O377" s="27"/>
      <c r="P377" s="27"/>
      <c r="Q377" s="27"/>
      <c r="R377" s="28"/>
      <c r="S377" s="28"/>
      <c r="T377" s="27"/>
      <c r="U377" s="27"/>
      <c r="V377" s="27"/>
      <c r="W377" s="27"/>
      <c r="X377" s="27"/>
      <c r="Y377" s="27"/>
      <c r="Z377" s="11"/>
    </row>
    <row r="378" spans="1:26" ht="14.5" customHeight="1" x14ac:dyDescent="0.3">
      <c r="A378" s="6">
        <v>206862</v>
      </c>
      <c r="B378" s="7" t="s">
        <v>881</v>
      </c>
      <c r="C378" s="8" t="str">
        <f>VLOOKUP(A378,[1]Hoja1!$A:$D,4,0)</f>
        <v>ORTOPEDIA</v>
      </c>
      <c r="D378" s="9">
        <v>20</v>
      </c>
      <c r="E378" s="26"/>
      <c r="F378" s="27"/>
      <c r="G378" s="27"/>
      <c r="H378" s="27"/>
      <c r="I378" s="27"/>
      <c r="J378" s="33"/>
      <c r="K378" s="27"/>
      <c r="L378" s="27"/>
      <c r="M378" s="27"/>
      <c r="N378" s="27"/>
      <c r="O378" s="27"/>
      <c r="P378" s="27"/>
      <c r="Q378" s="27"/>
      <c r="R378" s="28"/>
      <c r="S378" s="28"/>
      <c r="T378" s="27"/>
      <c r="U378" s="27"/>
      <c r="V378" s="27"/>
      <c r="W378" s="27"/>
      <c r="X378" s="27"/>
      <c r="Y378" s="27"/>
      <c r="Z378" s="11"/>
    </row>
    <row r="379" spans="1:26" ht="14.5" customHeight="1" x14ac:dyDescent="0.3">
      <c r="A379" s="6">
        <v>200909</v>
      </c>
      <c r="B379" s="7" t="s">
        <v>618</v>
      </c>
      <c r="C379" s="8" t="s">
        <v>1039</v>
      </c>
      <c r="D379" s="9">
        <v>20</v>
      </c>
      <c r="E379" s="26"/>
      <c r="F379" s="27"/>
      <c r="G379" s="27"/>
      <c r="H379" s="27"/>
      <c r="I379" s="27"/>
      <c r="J379" s="33"/>
      <c r="K379" s="27"/>
      <c r="L379" s="27"/>
      <c r="M379" s="27"/>
      <c r="N379" s="27"/>
      <c r="O379" s="27"/>
      <c r="P379" s="27"/>
      <c r="Q379" s="27"/>
      <c r="R379" s="28"/>
      <c r="S379" s="28"/>
      <c r="T379" s="27"/>
      <c r="U379" s="27"/>
      <c r="V379" s="27"/>
      <c r="W379" s="27"/>
      <c r="X379" s="27"/>
      <c r="Y379" s="27"/>
      <c r="Z379" s="11"/>
    </row>
    <row r="380" spans="1:26" ht="14.5" customHeight="1" x14ac:dyDescent="0.3">
      <c r="A380" s="6">
        <v>200913</v>
      </c>
      <c r="B380" s="7" t="s">
        <v>622</v>
      </c>
      <c r="C380" s="8" t="str">
        <f>VLOOKUP(A380,[1]Hoja1!$A:$D,4,0)</f>
        <v>ORTOPEDIA</v>
      </c>
      <c r="D380" s="9">
        <v>20</v>
      </c>
      <c r="E380" s="26"/>
      <c r="F380" s="27"/>
      <c r="G380" s="27"/>
      <c r="H380" s="27"/>
      <c r="I380" s="27"/>
      <c r="J380" s="33"/>
      <c r="K380" s="27"/>
      <c r="L380" s="27"/>
      <c r="M380" s="27"/>
      <c r="N380" s="27"/>
      <c r="O380" s="27"/>
      <c r="P380" s="27"/>
      <c r="Q380" s="27"/>
      <c r="R380" s="28"/>
      <c r="S380" s="28"/>
      <c r="T380" s="27"/>
      <c r="U380" s="27"/>
      <c r="V380" s="27"/>
      <c r="W380" s="27"/>
      <c r="X380" s="27"/>
      <c r="Y380" s="27"/>
      <c r="Z380" s="11"/>
    </row>
    <row r="381" spans="1:26" ht="14.5" customHeight="1" x14ac:dyDescent="0.3">
      <c r="A381" s="6">
        <v>200912</v>
      </c>
      <c r="B381" s="7" t="s">
        <v>621</v>
      </c>
      <c r="C381" s="8" t="s">
        <v>1039</v>
      </c>
      <c r="D381" s="9">
        <v>20</v>
      </c>
      <c r="E381" s="26"/>
      <c r="F381" s="27"/>
      <c r="G381" s="27"/>
      <c r="H381" s="27"/>
      <c r="I381" s="27"/>
      <c r="J381" s="33"/>
      <c r="K381" s="27"/>
      <c r="L381" s="27"/>
      <c r="M381" s="27"/>
      <c r="N381" s="27"/>
      <c r="O381" s="27"/>
      <c r="P381" s="27"/>
      <c r="Q381" s="27"/>
      <c r="R381" s="28"/>
      <c r="S381" s="28"/>
      <c r="T381" s="27"/>
      <c r="U381" s="27"/>
      <c r="V381" s="27"/>
      <c r="W381" s="27"/>
      <c r="X381" s="27"/>
      <c r="Y381" s="27"/>
      <c r="Z381" s="11"/>
    </row>
    <row r="382" spans="1:26" ht="14.5" customHeight="1" x14ac:dyDescent="0.3">
      <c r="A382" s="6">
        <v>206863</v>
      </c>
      <c r="B382" s="7" t="s">
        <v>882</v>
      </c>
      <c r="C382" s="8" t="str">
        <f>VLOOKUP(A382,[1]Hoja1!$A:$D,4,0)</f>
        <v>ORTOPEDIA</v>
      </c>
      <c r="D382" s="9">
        <v>20</v>
      </c>
      <c r="E382" s="26"/>
      <c r="F382" s="27"/>
      <c r="G382" s="27"/>
      <c r="H382" s="27"/>
      <c r="I382" s="27"/>
      <c r="J382" s="33"/>
      <c r="K382" s="27"/>
      <c r="L382" s="27"/>
      <c r="M382" s="27"/>
      <c r="N382" s="27"/>
      <c r="O382" s="27"/>
      <c r="P382" s="27"/>
      <c r="Q382" s="27"/>
      <c r="R382" s="28"/>
      <c r="S382" s="28"/>
      <c r="T382" s="27"/>
      <c r="U382" s="27"/>
      <c r="V382" s="27"/>
      <c r="W382" s="27"/>
      <c r="X382" s="27"/>
      <c r="Y382" s="27"/>
      <c r="Z382" s="11"/>
    </row>
    <row r="383" spans="1:26" ht="14.5" customHeight="1" x14ac:dyDescent="0.3">
      <c r="A383" s="6">
        <v>185188</v>
      </c>
      <c r="B383" s="7" t="s">
        <v>111</v>
      </c>
      <c r="C383" s="8" t="s">
        <v>1039</v>
      </c>
      <c r="D383" s="9">
        <v>20</v>
      </c>
      <c r="E383" s="26"/>
      <c r="F383" s="27"/>
      <c r="G383" s="27"/>
      <c r="H383" s="27"/>
      <c r="I383" s="27"/>
      <c r="J383" s="33"/>
      <c r="K383" s="27"/>
      <c r="L383" s="27"/>
      <c r="M383" s="27"/>
      <c r="N383" s="27"/>
      <c r="O383" s="27"/>
      <c r="P383" s="27"/>
      <c r="Q383" s="27"/>
      <c r="R383" s="28"/>
      <c r="S383" s="28"/>
      <c r="T383" s="27"/>
      <c r="U383" s="27"/>
      <c r="V383" s="27"/>
      <c r="W383" s="27"/>
      <c r="X383" s="27"/>
      <c r="Y383" s="27"/>
      <c r="Z383" s="11"/>
    </row>
    <row r="384" spans="1:26" ht="14.5" customHeight="1" x14ac:dyDescent="0.3">
      <c r="A384" s="6">
        <v>185145</v>
      </c>
      <c r="B384" s="7" t="s">
        <v>109</v>
      </c>
      <c r="C384" s="8" t="str">
        <f>VLOOKUP(A384,[1]Hoja1!$A:$D,4,0)</f>
        <v>ORTOPEDIA</v>
      </c>
      <c r="D384" s="9">
        <f>VLOOKUP(A384,[1]Hoja1!$A:$J,10,0)</f>
        <v>49.5</v>
      </c>
      <c r="E384" s="26"/>
      <c r="F384" s="27"/>
      <c r="G384" s="27"/>
      <c r="H384" s="27"/>
      <c r="I384" s="27"/>
      <c r="J384" s="33"/>
      <c r="K384" s="27"/>
      <c r="L384" s="27"/>
      <c r="M384" s="27"/>
      <c r="N384" s="27"/>
      <c r="O384" s="27"/>
      <c r="P384" s="27"/>
      <c r="Q384" s="27"/>
      <c r="R384" s="28"/>
      <c r="S384" s="28"/>
      <c r="T384" s="27"/>
      <c r="U384" s="27"/>
      <c r="V384" s="27"/>
      <c r="W384" s="27"/>
      <c r="X384" s="27"/>
      <c r="Y384" s="27"/>
      <c r="Z384" s="11"/>
    </row>
    <row r="385" spans="1:26" ht="14.5" customHeight="1" x14ac:dyDescent="0.3">
      <c r="A385" s="6">
        <v>185146</v>
      </c>
      <c r="B385" s="7" t="s">
        <v>110</v>
      </c>
      <c r="C385" s="8" t="s">
        <v>1039</v>
      </c>
      <c r="D385" s="9">
        <v>20</v>
      </c>
      <c r="E385" s="26"/>
      <c r="F385" s="27"/>
      <c r="G385" s="27"/>
      <c r="H385" s="27"/>
      <c r="I385" s="27"/>
      <c r="J385" s="33"/>
      <c r="K385" s="27"/>
      <c r="L385" s="27"/>
      <c r="M385" s="27"/>
      <c r="N385" s="27"/>
      <c r="O385" s="27"/>
      <c r="P385" s="27"/>
      <c r="Q385" s="27"/>
      <c r="R385" s="28"/>
      <c r="S385" s="28"/>
      <c r="T385" s="27"/>
      <c r="U385" s="27"/>
      <c r="V385" s="27"/>
      <c r="W385" s="27"/>
      <c r="X385" s="27"/>
      <c r="Y385" s="27"/>
      <c r="Z385" s="11"/>
    </row>
    <row r="386" spans="1:26" ht="14.5" customHeight="1" x14ac:dyDescent="0.3">
      <c r="A386" s="6">
        <v>187375</v>
      </c>
      <c r="B386" s="7" t="s">
        <v>126</v>
      </c>
      <c r="C386" s="8" t="str">
        <f>VLOOKUP(A386,[1]Hoja1!$A:$D,4,0)</f>
        <v>ORTOPEDIA</v>
      </c>
      <c r="D386" s="9">
        <v>30</v>
      </c>
      <c r="E386" s="26"/>
      <c r="F386" s="27"/>
      <c r="G386" s="27"/>
      <c r="H386" s="27"/>
      <c r="I386" s="27"/>
      <c r="J386" s="33"/>
      <c r="K386" s="27"/>
      <c r="L386" s="27"/>
      <c r="M386" s="27"/>
      <c r="N386" s="27"/>
      <c r="O386" s="27"/>
      <c r="P386" s="27"/>
      <c r="Q386" s="27"/>
      <c r="R386" s="28"/>
      <c r="S386" s="28"/>
      <c r="T386" s="27"/>
      <c r="U386" s="27"/>
      <c r="V386" s="27"/>
      <c r="W386" s="27"/>
      <c r="X386" s="27"/>
      <c r="Y386" s="27"/>
      <c r="Z386" s="11"/>
    </row>
    <row r="387" spans="1:26" ht="14.5" customHeight="1" x14ac:dyDescent="0.3">
      <c r="A387" s="6">
        <v>187374</v>
      </c>
      <c r="B387" s="7" t="s">
        <v>125</v>
      </c>
      <c r="C387" s="8" t="str">
        <f>VLOOKUP(A387,[1]Hoja1!$A:$D,4,0)</f>
        <v>ORTOPEDIA</v>
      </c>
      <c r="D387" s="9">
        <v>20</v>
      </c>
      <c r="E387" s="26"/>
      <c r="F387" s="27"/>
      <c r="G387" s="27"/>
      <c r="H387" s="27"/>
      <c r="I387" s="27"/>
      <c r="J387" s="33"/>
      <c r="K387" s="27"/>
      <c r="L387" s="27"/>
      <c r="M387" s="27"/>
      <c r="N387" s="27"/>
      <c r="O387" s="27"/>
      <c r="P387" s="27"/>
      <c r="Q387" s="27"/>
      <c r="R387" s="28"/>
      <c r="S387" s="28"/>
      <c r="T387" s="27"/>
      <c r="U387" s="27"/>
      <c r="V387" s="27"/>
      <c r="W387" s="27"/>
      <c r="X387" s="27"/>
      <c r="Y387" s="27"/>
      <c r="Z387" s="11"/>
    </row>
    <row r="388" spans="1:26" ht="14.5" customHeight="1" x14ac:dyDescent="0.3">
      <c r="A388" s="6">
        <v>187373</v>
      </c>
      <c r="B388" s="7" t="s">
        <v>124</v>
      </c>
      <c r="C388" s="8" t="s">
        <v>1039</v>
      </c>
      <c r="D388" s="9">
        <v>20</v>
      </c>
      <c r="E388" s="26"/>
      <c r="F388" s="27"/>
      <c r="G388" s="27"/>
      <c r="H388" s="27"/>
      <c r="I388" s="27"/>
      <c r="J388" s="33"/>
      <c r="K388" s="27"/>
      <c r="L388" s="27"/>
      <c r="M388" s="27"/>
      <c r="N388" s="27"/>
      <c r="O388" s="27"/>
      <c r="P388" s="27"/>
      <c r="Q388" s="27"/>
      <c r="R388" s="28"/>
      <c r="S388" s="28"/>
      <c r="T388" s="27"/>
      <c r="U388" s="27"/>
      <c r="V388" s="27"/>
      <c r="W388" s="27"/>
      <c r="X388" s="27"/>
      <c r="Y388" s="27"/>
      <c r="Z388" s="11"/>
    </row>
    <row r="389" spans="1:26" ht="14.5" customHeight="1" x14ac:dyDescent="0.3">
      <c r="A389" s="6">
        <v>187376</v>
      </c>
      <c r="B389" s="7" t="s">
        <v>127</v>
      </c>
      <c r="C389" s="8" t="s">
        <v>1039</v>
      </c>
      <c r="D389" s="9">
        <v>20</v>
      </c>
      <c r="E389" s="26"/>
      <c r="F389" s="27"/>
      <c r="G389" s="27"/>
      <c r="H389" s="27"/>
      <c r="I389" s="27"/>
      <c r="J389" s="33"/>
      <c r="K389" s="27"/>
      <c r="L389" s="27"/>
      <c r="M389" s="27"/>
      <c r="N389" s="27"/>
      <c r="O389" s="27"/>
      <c r="P389" s="27"/>
      <c r="Q389" s="27"/>
      <c r="R389" s="28"/>
      <c r="S389" s="28"/>
      <c r="T389" s="27"/>
      <c r="U389" s="27"/>
      <c r="V389" s="27"/>
      <c r="W389" s="27"/>
      <c r="X389" s="27"/>
      <c r="Y389" s="27"/>
      <c r="Z389" s="11"/>
    </row>
    <row r="390" spans="1:26" ht="14.5" customHeight="1" x14ac:dyDescent="0.3">
      <c r="A390" s="13">
        <v>211103</v>
      </c>
      <c r="B390" s="14" t="s">
        <v>968</v>
      </c>
      <c r="C390" s="8" t="s">
        <v>1037</v>
      </c>
      <c r="D390" s="9">
        <v>1000</v>
      </c>
      <c r="E390" s="26"/>
      <c r="F390" s="27"/>
      <c r="G390" s="27"/>
      <c r="H390" s="27"/>
      <c r="I390" s="27"/>
      <c r="J390" s="33"/>
      <c r="K390" s="27"/>
      <c r="L390" s="27"/>
      <c r="M390" s="27"/>
      <c r="N390" s="27"/>
      <c r="O390" s="27"/>
      <c r="P390" s="27"/>
      <c r="Q390" s="27"/>
      <c r="R390" s="28"/>
      <c r="S390" s="28"/>
      <c r="T390" s="27"/>
      <c r="U390" s="27"/>
      <c r="V390" s="27"/>
      <c r="W390" s="27"/>
      <c r="X390" s="27"/>
      <c r="Y390" s="27"/>
      <c r="Z390" s="11"/>
    </row>
    <row r="391" spans="1:26" ht="14.5" customHeight="1" x14ac:dyDescent="0.3">
      <c r="A391" s="6">
        <v>150047</v>
      </c>
      <c r="B391" s="7" t="s">
        <v>56</v>
      </c>
      <c r="C391" s="8" t="str">
        <f>VLOOKUP(A391,[1]Hoja1!$A:$D,4,0)</f>
        <v>ORTOPEDIA</v>
      </c>
      <c r="D391" s="9">
        <v>3000</v>
      </c>
      <c r="E391" s="26"/>
      <c r="F391" s="27"/>
      <c r="G391" s="27"/>
      <c r="H391" s="27"/>
      <c r="I391" s="27"/>
      <c r="J391" s="33"/>
      <c r="K391" s="27"/>
      <c r="L391" s="27"/>
      <c r="M391" s="27"/>
      <c r="N391" s="27"/>
      <c r="O391" s="27"/>
      <c r="P391" s="27"/>
      <c r="Q391" s="27"/>
      <c r="R391" s="28"/>
      <c r="S391" s="28"/>
      <c r="T391" s="27"/>
      <c r="U391" s="27"/>
      <c r="V391" s="27"/>
      <c r="W391" s="27"/>
      <c r="X391" s="27"/>
      <c r="Y391" s="27"/>
      <c r="Z391" s="11"/>
    </row>
    <row r="392" spans="1:26" ht="14.5" customHeight="1" x14ac:dyDescent="0.3">
      <c r="A392" s="6">
        <v>150048</v>
      </c>
      <c r="B392" s="7" t="s">
        <v>57</v>
      </c>
      <c r="C392" s="8" t="str">
        <f>VLOOKUP(A392,[1]Hoja1!$A:$D,4,0)</f>
        <v>ORTOPEDIA</v>
      </c>
      <c r="D392" s="9">
        <v>3000</v>
      </c>
      <c r="E392" s="26"/>
      <c r="F392" s="27"/>
      <c r="G392" s="27"/>
      <c r="H392" s="27"/>
      <c r="I392" s="27"/>
      <c r="J392" s="33"/>
      <c r="K392" s="27"/>
      <c r="L392" s="27"/>
      <c r="M392" s="27"/>
      <c r="N392" s="27"/>
      <c r="O392" s="27"/>
      <c r="P392" s="27"/>
      <c r="Q392" s="27"/>
      <c r="R392" s="28"/>
      <c r="S392" s="28"/>
      <c r="T392" s="27"/>
      <c r="U392" s="27"/>
      <c r="V392" s="27"/>
      <c r="W392" s="27"/>
      <c r="X392" s="27"/>
      <c r="Y392" s="27"/>
      <c r="Z392" s="11"/>
    </row>
    <row r="393" spans="1:26" ht="14.5" customHeight="1" x14ac:dyDescent="0.3">
      <c r="A393" s="6">
        <v>208053</v>
      </c>
      <c r="B393" s="7" t="s">
        <v>901</v>
      </c>
      <c r="C393" s="8" t="str">
        <f>VLOOKUP(A393,[1]Hoja1!$A:$D,4,0)</f>
        <v>CLINICO</v>
      </c>
      <c r="D393" s="9">
        <f>VLOOKUP(A393,[1]Hoja1!$A:$J,10,0)</f>
        <v>60</v>
      </c>
      <c r="E393" s="26"/>
      <c r="F393" s="27"/>
      <c r="G393" s="27"/>
      <c r="H393" s="27"/>
      <c r="I393" s="27"/>
      <c r="J393" s="33"/>
      <c r="K393" s="27"/>
      <c r="L393" s="27"/>
      <c r="M393" s="27"/>
      <c r="N393" s="27"/>
      <c r="O393" s="27"/>
      <c r="P393" s="27"/>
      <c r="Q393" s="27"/>
      <c r="R393" s="28"/>
      <c r="S393" s="28"/>
      <c r="T393" s="27"/>
      <c r="U393" s="27"/>
      <c r="V393" s="27"/>
      <c r="W393" s="27"/>
      <c r="X393" s="27"/>
      <c r="Y393" s="27"/>
      <c r="Z393" s="11"/>
    </row>
    <row r="394" spans="1:26" ht="14.5" customHeight="1" x14ac:dyDescent="0.3">
      <c r="A394" s="6">
        <v>201230</v>
      </c>
      <c r="B394" s="7" t="s">
        <v>697</v>
      </c>
      <c r="C394" s="8" t="str">
        <f>VLOOKUP(A394,[1]Hoja1!$A:$D,4,0)</f>
        <v>CLINICO</v>
      </c>
      <c r="D394" s="9">
        <v>150</v>
      </c>
      <c r="E394" s="26"/>
      <c r="F394" s="27"/>
      <c r="G394" s="27"/>
      <c r="H394" s="27"/>
      <c r="I394" s="27"/>
      <c r="J394" s="33"/>
      <c r="K394" s="27"/>
      <c r="L394" s="27"/>
      <c r="M394" s="27"/>
      <c r="N394" s="27"/>
      <c r="O394" s="27"/>
      <c r="P394" s="27"/>
      <c r="Q394" s="27"/>
      <c r="R394" s="28"/>
      <c r="S394" s="28"/>
      <c r="T394" s="27"/>
      <c r="U394" s="27"/>
      <c r="V394" s="27"/>
      <c r="W394" s="27"/>
      <c r="X394" s="27"/>
      <c r="Y394" s="27"/>
      <c r="Z394" s="11"/>
    </row>
    <row r="395" spans="1:26" ht="14.5" customHeight="1" x14ac:dyDescent="0.3">
      <c r="A395" s="6">
        <v>185288</v>
      </c>
      <c r="B395" s="7" t="s">
        <v>116</v>
      </c>
      <c r="C395" s="8" t="str">
        <f>VLOOKUP(A395,[1]Hoja1!$A:$D,4,0)</f>
        <v>ORTOPEDIA</v>
      </c>
      <c r="D395" s="9">
        <v>500</v>
      </c>
      <c r="E395" s="26"/>
      <c r="F395" s="27"/>
      <c r="G395" s="27"/>
      <c r="H395" s="27"/>
      <c r="I395" s="27"/>
      <c r="J395" s="33"/>
      <c r="K395" s="27"/>
      <c r="L395" s="27"/>
      <c r="M395" s="27"/>
      <c r="N395" s="27"/>
      <c r="O395" s="27"/>
      <c r="P395" s="27"/>
      <c r="Q395" s="27"/>
      <c r="R395" s="28"/>
      <c r="S395" s="28"/>
      <c r="T395" s="27"/>
      <c r="U395" s="27"/>
      <c r="V395" s="27"/>
      <c r="W395" s="27"/>
      <c r="X395" s="27"/>
      <c r="Y395" s="27"/>
      <c r="Z395" s="11"/>
    </row>
    <row r="396" spans="1:26" ht="14.5" customHeight="1" x14ac:dyDescent="0.3">
      <c r="A396" s="6">
        <v>200302</v>
      </c>
      <c r="B396" s="7" t="s">
        <v>320</v>
      </c>
      <c r="C396" s="8" t="str">
        <f>VLOOKUP(A396,[1]Hoja1!$A:$D,4,0)</f>
        <v>CLINICO</v>
      </c>
      <c r="D396" s="9">
        <f>VLOOKUP(A396,[1]Hoja1!$A:$J,10,0)</f>
        <v>216</v>
      </c>
      <c r="E396" s="26"/>
      <c r="F396" s="27"/>
      <c r="G396" s="27"/>
      <c r="H396" s="27"/>
      <c r="I396" s="27"/>
      <c r="J396" s="33"/>
      <c r="K396" s="27"/>
      <c r="L396" s="27"/>
      <c r="M396" s="27"/>
      <c r="N396" s="27"/>
      <c r="O396" s="27"/>
      <c r="P396" s="27"/>
      <c r="Q396" s="27"/>
      <c r="R396" s="28"/>
      <c r="S396" s="28"/>
      <c r="T396" s="27"/>
      <c r="U396" s="27"/>
      <c r="V396" s="27"/>
      <c r="W396" s="27"/>
      <c r="X396" s="27"/>
      <c r="Y396" s="27"/>
      <c r="Z396" s="11"/>
    </row>
    <row r="397" spans="1:26" ht="14.5" customHeight="1" x14ac:dyDescent="0.3">
      <c r="A397" s="6">
        <v>150049</v>
      </c>
      <c r="B397" s="7" t="s">
        <v>58</v>
      </c>
      <c r="C397" s="8" t="str">
        <f>VLOOKUP(A397,[1]Hoja1!$A:$D,4,0)</f>
        <v>ORTOPEDIA</v>
      </c>
      <c r="D397" s="9">
        <v>4000</v>
      </c>
      <c r="E397" s="26"/>
      <c r="F397" s="27"/>
      <c r="G397" s="27"/>
      <c r="H397" s="27"/>
      <c r="I397" s="27"/>
      <c r="J397" s="33"/>
      <c r="K397" s="27"/>
      <c r="L397" s="27"/>
      <c r="M397" s="27"/>
      <c r="N397" s="27"/>
      <c r="O397" s="27"/>
      <c r="P397" s="27"/>
      <c r="Q397" s="27"/>
      <c r="R397" s="28"/>
      <c r="S397" s="28"/>
      <c r="T397" s="27"/>
      <c r="U397" s="27"/>
      <c r="V397" s="27"/>
      <c r="W397" s="27"/>
      <c r="X397" s="27"/>
      <c r="Y397" s="27"/>
      <c r="Z397" s="11"/>
    </row>
    <row r="398" spans="1:26" ht="14.5" customHeight="1" x14ac:dyDescent="0.3">
      <c r="A398" s="12">
        <v>200957</v>
      </c>
      <c r="B398" s="7" t="s">
        <v>627</v>
      </c>
      <c r="C398" s="8" t="str">
        <f>VLOOKUP(A398,[1]Hoja1!$A:$D,4,0)</f>
        <v>CLINICO</v>
      </c>
      <c r="D398" s="9">
        <v>20</v>
      </c>
      <c r="E398" s="26"/>
      <c r="F398" s="27"/>
      <c r="G398" s="27"/>
      <c r="H398" s="27"/>
      <c r="I398" s="27"/>
      <c r="J398" s="33"/>
      <c r="K398" s="27"/>
      <c r="L398" s="27"/>
      <c r="M398" s="27"/>
      <c r="N398" s="27"/>
      <c r="O398" s="27"/>
      <c r="P398" s="27"/>
      <c r="Q398" s="27"/>
      <c r="R398" s="28"/>
      <c r="S398" s="28"/>
      <c r="T398" s="27"/>
      <c r="U398" s="27"/>
      <c r="V398" s="27"/>
      <c r="W398" s="27"/>
      <c r="X398" s="27"/>
      <c r="Y398" s="27"/>
      <c r="Z398" s="11"/>
    </row>
    <row r="399" spans="1:26" ht="14.5" customHeight="1" x14ac:dyDescent="0.3">
      <c r="A399" s="6">
        <v>200303</v>
      </c>
      <c r="B399" s="7" t="s">
        <v>321</v>
      </c>
      <c r="C399" s="8" t="str">
        <f>VLOOKUP(A399,[1]Hoja1!$A:$D,4,0)</f>
        <v>CLINICO</v>
      </c>
      <c r="D399" s="9">
        <f>VLOOKUP(A399,[1]Hoja1!$A:$J,10,0)</f>
        <v>186</v>
      </c>
      <c r="E399" s="26"/>
      <c r="F399" s="27"/>
      <c r="G399" s="27"/>
      <c r="H399" s="27"/>
      <c r="I399" s="27"/>
      <c r="J399" s="33"/>
      <c r="K399" s="27"/>
      <c r="L399" s="27"/>
      <c r="M399" s="27"/>
      <c r="N399" s="27"/>
      <c r="O399" s="27"/>
      <c r="P399" s="27"/>
      <c r="Q399" s="27"/>
      <c r="R399" s="28"/>
      <c r="S399" s="28"/>
      <c r="T399" s="27"/>
      <c r="U399" s="27"/>
      <c r="V399" s="27"/>
      <c r="W399" s="27"/>
      <c r="X399" s="27"/>
      <c r="Y399" s="27"/>
      <c r="Z399" s="11"/>
    </row>
    <row r="400" spans="1:26" ht="14.5" customHeight="1" x14ac:dyDescent="0.3">
      <c r="A400" s="6">
        <v>200304</v>
      </c>
      <c r="B400" s="7" t="s">
        <v>322</v>
      </c>
      <c r="C400" s="8" t="str">
        <f>VLOOKUP(A400,[1]Hoja1!$A:$D,4,0)</f>
        <v>CLINICO</v>
      </c>
      <c r="D400" s="9">
        <v>200</v>
      </c>
      <c r="E400" s="26"/>
      <c r="F400" s="27"/>
      <c r="G400" s="27"/>
      <c r="H400" s="27"/>
      <c r="I400" s="27"/>
      <c r="J400" s="33"/>
      <c r="K400" s="27"/>
      <c r="L400" s="27"/>
      <c r="M400" s="27"/>
      <c r="N400" s="27"/>
      <c r="O400" s="27"/>
      <c r="P400" s="27"/>
      <c r="Q400" s="27"/>
      <c r="R400" s="28"/>
      <c r="S400" s="28"/>
      <c r="T400" s="27"/>
      <c r="U400" s="27"/>
      <c r="V400" s="27"/>
      <c r="W400" s="27"/>
      <c r="X400" s="27"/>
      <c r="Y400" s="27"/>
      <c r="Z400" s="11"/>
    </row>
    <row r="401" spans="1:26" ht="14.5" customHeight="1" x14ac:dyDescent="0.3">
      <c r="A401" s="6">
        <v>208655</v>
      </c>
      <c r="B401" s="7" t="s">
        <v>915</v>
      </c>
      <c r="C401" s="8" t="s">
        <v>1037</v>
      </c>
      <c r="D401" s="9">
        <v>200</v>
      </c>
      <c r="E401" s="26"/>
      <c r="F401" s="27"/>
      <c r="G401" s="27"/>
      <c r="H401" s="27"/>
      <c r="I401" s="27"/>
      <c r="J401" s="33"/>
      <c r="K401" s="27"/>
      <c r="L401" s="27"/>
      <c r="M401" s="27"/>
      <c r="N401" s="27"/>
      <c r="O401" s="27"/>
      <c r="P401" s="27"/>
      <c r="Q401" s="27"/>
      <c r="R401" s="28"/>
      <c r="S401" s="28"/>
      <c r="T401" s="27"/>
      <c r="U401" s="27"/>
      <c r="V401" s="27"/>
      <c r="W401" s="27"/>
      <c r="X401" s="27"/>
      <c r="Y401" s="27"/>
      <c r="Z401" s="11"/>
    </row>
    <row r="402" spans="1:26" ht="14.5" customHeight="1" x14ac:dyDescent="0.3">
      <c r="A402" s="6">
        <v>201513</v>
      </c>
      <c r="B402" s="7" t="s">
        <v>732</v>
      </c>
      <c r="C402" s="8" t="str">
        <f>VLOOKUP(A402,[1]Hoja1!$A:$D,4,0)</f>
        <v>CLINICO</v>
      </c>
      <c r="D402" s="9">
        <v>200</v>
      </c>
      <c r="E402" s="26"/>
      <c r="F402" s="27"/>
      <c r="G402" s="27"/>
      <c r="H402" s="27"/>
      <c r="I402" s="27"/>
      <c r="J402" s="33"/>
      <c r="K402" s="27"/>
      <c r="L402" s="27"/>
      <c r="M402" s="27"/>
      <c r="N402" s="27"/>
      <c r="O402" s="27"/>
      <c r="P402" s="27"/>
      <c r="Q402" s="27"/>
      <c r="R402" s="28"/>
      <c r="S402" s="28"/>
      <c r="T402" s="27"/>
      <c r="U402" s="27"/>
      <c r="V402" s="27"/>
      <c r="W402" s="27"/>
      <c r="X402" s="27"/>
      <c r="Y402" s="27"/>
      <c r="Z402" s="11"/>
    </row>
    <row r="403" spans="1:26" ht="14.5" customHeight="1" x14ac:dyDescent="0.3">
      <c r="A403" s="6">
        <v>200307</v>
      </c>
      <c r="B403" s="7" t="s">
        <v>323</v>
      </c>
      <c r="C403" s="8" t="str">
        <f>VLOOKUP(A403,[1]Hoja1!$A:$D,4,0)</f>
        <v>CLINICO</v>
      </c>
      <c r="D403" s="9">
        <v>400</v>
      </c>
      <c r="E403" s="26"/>
      <c r="F403" s="27"/>
      <c r="G403" s="27"/>
      <c r="H403" s="27"/>
      <c r="I403" s="27"/>
      <c r="J403" s="33"/>
      <c r="K403" s="27"/>
      <c r="L403" s="27"/>
      <c r="M403" s="27"/>
      <c r="N403" s="27"/>
      <c r="O403" s="27"/>
      <c r="P403" s="27"/>
      <c r="Q403" s="27"/>
      <c r="R403" s="28"/>
      <c r="S403" s="28"/>
      <c r="T403" s="27"/>
      <c r="U403" s="27"/>
      <c r="V403" s="27"/>
      <c r="W403" s="27"/>
      <c r="X403" s="27"/>
      <c r="Y403" s="27"/>
      <c r="Z403" s="11"/>
    </row>
    <row r="404" spans="1:26" ht="14.5" customHeight="1" x14ac:dyDescent="0.3">
      <c r="A404" s="6">
        <v>211377</v>
      </c>
      <c r="B404" s="7" t="s">
        <v>985</v>
      </c>
      <c r="C404" s="8" t="str">
        <f>VLOOKUP(A404,[1]Hoja1!$A:$D,4,0)</f>
        <v>CLINICO</v>
      </c>
      <c r="D404" s="9">
        <v>300</v>
      </c>
      <c r="E404" s="26"/>
      <c r="F404" s="27"/>
      <c r="G404" s="27"/>
      <c r="H404" s="27"/>
      <c r="I404" s="27"/>
      <c r="J404" s="33"/>
      <c r="K404" s="27"/>
      <c r="L404" s="27"/>
      <c r="M404" s="27"/>
      <c r="N404" s="27"/>
      <c r="O404" s="27"/>
      <c r="P404" s="27"/>
      <c r="Q404" s="27"/>
      <c r="R404" s="28"/>
      <c r="S404" s="28"/>
      <c r="T404" s="27"/>
      <c r="U404" s="27"/>
      <c r="V404" s="27"/>
      <c r="W404" s="27"/>
      <c r="X404" s="27"/>
      <c r="Y404" s="27"/>
      <c r="Z404" s="11"/>
    </row>
    <row r="405" spans="1:26" ht="14.5" customHeight="1" x14ac:dyDescent="0.3">
      <c r="A405" s="6">
        <v>200308</v>
      </c>
      <c r="B405" s="7" t="s">
        <v>324</v>
      </c>
      <c r="C405" s="8" t="str">
        <f>VLOOKUP(A405,[1]Hoja1!$A:$D,4,0)</f>
        <v>CLINICO</v>
      </c>
      <c r="D405" s="9">
        <v>6000</v>
      </c>
      <c r="E405" s="26"/>
      <c r="F405" s="27"/>
      <c r="G405" s="27"/>
      <c r="H405" s="27"/>
      <c r="I405" s="27"/>
      <c r="J405" s="33"/>
      <c r="K405" s="27"/>
      <c r="L405" s="27"/>
      <c r="M405" s="27"/>
      <c r="N405" s="27"/>
      <c r="O405" s="27"/>
      <c r="P405" s="27"/>
      <c r="Q405" s="27"/>
      <c r="R405" s="28"/>
      <c r="S405" s="28"/>
      <c r="T405" s="27"/>
      <c r="U405" s="27"/>
      <c r="V405" s="27"/>
      <c r="W405" s="27"/>
      <c r="X405" s="27"/>
      <c r="Y405" s="27"/>
      <c r="Z405" s="11"/>
    </row>
    <row r="406" spans="1:26" ht="14.5" customHeight="1" x14ac:dyDescent="0.3">
      <c r="A406" s="12">
        <v>103528</v>
      </c>
      <c r="B406" s="7" t="s">
        <v>34</v>
      </c>
      <c r="C406" s="8" t="str">
        <f>VLOOKUP(A406,[1]Hoja1!$A:$D,4,0)</f>
        <v>CLINICO</v>
      </c>
      <c r="D406" s="9">
        <v>20</v>
      </c>
      <c r="E406" s="26"/>
      <c r="F406" s="27"/>
      <c r="G406" s="27"/>
      <c r="H406" s="27"/>
      <c r="I406" s="27"/>
      <c r="J406" s="33"/>
      <c r="K406" s="27"/>
      <c r="L406" s="27"/>
      <c r="M406" s="27"/>
      <c r="N406" s="27"/>
      <c r="O406" s="27"/>
      <c r="P406" s="27"/>
      <c r="Q406" s="27"/>
      <c r="R406" s="28"/>
      <c r="S406" s="28"/>
      <c r="T406" s="27"/>
      <c r="U406" s="27"/>
      <c r="V406" s="27"/>
      <c r="W406" s="27"/>
      <c r="X406" s="27"/>
      <c r="Y406" s="27"/>
      <c r="Z406" s="11"/>
    </row>
    <row r="407" spans="1:26" ht="14.5" customHeight="1" x14ac:dyDescent="0.3">
      <c r="A407" s="6">
        <v>200310</v>
      </c>
      <c r="B407" s="7" t="s">
        <v>325</v>
      </c>
      <c r="C407" s="8" t="str">
        <f>VLOOKUP(A407,[1]Hoja1!$A:$D,4,0)</f>
        <v>CLINICO</v>
      </c>
      <c r="D407" s="9">
        <v>100</v>
      </c>
      <c r="E407" s="26"/>
      <c r="F407" s="27"/>
      <c r="G407" s="27"/>
      <c r="H407" s="27"/>
      <c r="I407" s="27"/>
      <c r="J407" s="33"/>
      <c r="K407" s="27"/>
      <c r="L407" s="27"/>
      <c r="M407" s="27"/>
      <c r="N407" s="27"/>
      <c r="O407" s="27"/>
      <c r="P407" s="27"/>
      <c r="Q407" s="27"/>
      <c r="R407" s="28"/>
      <c r="S407" s="28"/>
      <c r="T407" s="27"/>
      <c r="U407" s="27"/>
      <c r="V407" s="27"/>
      <c r="W407" s="27"/>
      <c r="X407" s="27"/>
      <c r="Y407" s="27"/>
      <c r="Z407" s="11"/>
    </row>
    <row r="408" spans="1:26" ht="14.5" customHeight="1" x14ac:dyDescent="0.3">
      <c r="A408" s="6">
        <v>200311</v>
      </c>
      <c r="B408" s="7" t="s">
        <v>326</v>
      </c>
      <c r="C408" s="8" t="s">
        <v>1037</v>
      </c>
      <c r="D408" s="9">
        <v>30</v>
      </c>
      <c r="E408" s="26"/>
      <c r="F408" s="27"/>
      <c r="G408" s="27"/>
      <c r="H408" s="27"/>
      <c r="I408" s="27"/>
      <c r="J408" s="33"/>
      <c r="K408" s="27"/>
      <c r="L408" s="27"/>
      <c r="M408" s="27"/>
      <c r="N408" s="27"/>
      <c r="O408" s="27"/>
      <c r="P408" s="27"/>
      <c r="Q408" s="27"/>
      <c r="R408" s="28"/>
      <c r="S408" s="28"/>
      <c r="T408" s="27"/>
      <c r="U408" s="27"/>
      <c r="V408" s="27"/>
      <c r="W408" s="27"/>
      <c r="X408" s="27"/>
      <c r="Y408" s="27"/>
      <c r="Z408" s="11"/>
    </row>
    <row r="409" spans="1:26" ht="14.5" customHeight="1" x14ac:dyDescent="0.3">
      <c r="A409" s="6">
        <v>204318</v>
      </c>
      <c r="B409" s="7" t="s">
        <v>806</v>
      </c>
      <c r="C409" s="8" t="s">
        <v>1037</v>
      </c>
      <c r="D409" s="9">
        <v>2000</v>
      </c>
      <c r="E409" s="26"/>
      <c r="F409" s="27"/>
      <c r="G409" s="27"/>
      <c r="H409" s="27"/>
      <c r="I409" s="27"/>
      <c r="J409" s="33"/>
      <c r="K409" s="27"/>
      <c r="L409" s="27"/>
      <c r="M409" s="27"/>
      <c r="N409" s="27"/>
      <c r="O409" s="27"/>
      <c r="P409" s="27"/>
      <c r="Q409" s="27"/>
      <c r="R409" s="28"/>
      <c r="S409" s="28"/>
      <c r="T409" s="27"/>
      <c r="U409" s="27"/>
      <c r="V409" s="27"/>
      <c r="W409" s="27"/>
      <c r="X409" s="27"/>
      <c r="Y409" s="27"/>
      <c r="Z409" s="11"/>
    </row>
    <row r="410" spans="1:26" ht="14.5" customHeight="1" x14ac:dyDescent="0.3">
      <c r="A410" s="6">
        <v>201392</v>
      </c>
      <c r="B410" s="7" t="s">
        <v>716</v>
      </c>
      <c r="C410" s="8" t="s">
        <v>1037</v>
      </c>
      <c r="D410" s="9">
        <v>48000</v>
      </c>
      <c r="E410" s="26"/>
      <c r="F410" s="27"/>
      <c r="G410" s="27"/>
      <c r="H410" s="27"/>
      <c r="I410" s="27"/>
      <c r="J410" s="33"/>
      <c r="K410" s="27"/>
      <c r="L410" s="27"/>
      <c r="M410" s="27"/>
      <c r="N410" s="27"/>
      <c r="O410" s="27"/>
      <c r="P410" s="27"/>
      <c r="Q410" s="27"/>
      <c r="R410" s="28"/>
      <c r="S410" s="28"/>
      <c r="T410" s="27"/>
      <c r="U410" s="27"/>
      <c r="V410" s="27"/>
      <c r="W410" s="27"/>
      <c r="X410" s="27"/>
      <c r="Y410" s="27"/>
      <c r="Z410" s="11"/>
    </row>
    <row r="411" spans="1:26" ht="14.5" customHeight="1" x14ac:dyDescent="0.3">
      <c r="A411" s="6">
        <v>203975</v>
      </c>
      <c r="B411" s="7" t="s">
        <v>784</v>
      </c>
      <c r="C411" s="8" t="str">
        <f>VLOOKUP(A411,[1]Hoja1!$A:$D,4,0)</f>
        <v>CLINICO</v>
      </c>
      <c r="D411" s="9">
        <v>200</v>
      </c>
      <c r="E411" s="26"/>
      <c r="F411" s="27"/>
      <c r="G411" s="27"/>
      <c r="H411" s="27"/>
      <c r="I411" s="27"/>
      <c r="J411" s="33"/>
      <c r="K411" s="27"/>
      <c r="L411" s="27"/>
      <c r="M411" s="27"/>
      <c r="N411" s="27"/>
      <c r="O411" s="27"/>
      <c r="P411" s="27"/>
      <c r="Q411" s="27"/>
      <c r="R411" s="28"/>
      <c r="S411" s="28"/>
      <c r="T411" s="27"/>
      <c r="U411" s="27"/>
      <c r="V411" s="27"/>
      <c r="W411" s="27"/>
      <c r="X411" s="27"/>
      <c r="Y411" s="27"/>
      <c r="Z411" s="11"/>
    </row>
    <row r="412" spans="1:26" ht="14.5" customHeight="1" x14ac:dyDescent="0.3">
      <c r="A412" s="6">
        <v>200366</v>
      </c>
      <c r="B412" s="7" t="s">
        <v>358</v>
      </c>
      <c r="C412" s="8" t="str">
        <f>VLOOKUP(A412,[1]Hoja1!$A:$D,4,0)</f>
        <v>CLINICO</v>
      </c>
      <c r="D412" s="9">
        <v>200</v>
      </c>
      <c r="E412" s="26"/>
      <c r="F412" s="27"/>
      <c r="G412" s="27"/>
      <c r="H412" s="27"/>
      <c r="I412" s="27"/>
      <c r="J412" s="33"/>
      <c r="K412" s="27"/>
      <c r="L412" s="27"/>
      <c r="M412" s="27"/>
      <c r="N412" s="27"/>
      <c r="O412" s="27"/>
      <c r="P412" s="27"/>
      <c r="Q412" s="27"/>
      <c r="R412" s="28"/>
      <c r="S412" s="28"/>
      <c r="T412" s="27"/>
      <c r="U412" s="27"/>
      <c r="V412" s="27"/>
      <c r="W412" s="27"/>
      <c r="X412" s="27"/>
      <c r="Y412" s="27"/>
      <c r="Z412" s="11"/>
    </row>
    <row r="413" spans="1:26" ht="14.5" customHeight="1" x14ac:dyDescent="0.3">
      <c r="A413" s="6">
        <v>211044</v>
      </c>
      <c r="B413" s="7" t="s">
        <v>964</v>
      </c>
      <c r="C413" s="8" t="str">
        <f>VLOOKUP(A413,[1]Hoja1!$A:$D,4,0)</f>
        <v>CLINICO</v>
      </c>
      <c r="D413" s="9">
        <v>200</v>
      </c>
      <c r="E413" s="26"/>
      <c r="F413" s="27"/>
      <c r="G413" s="27"/>
      <c r="H413" s="27"/>
      <c r="I413" s="27"/>
      <c r="J413" s="33"/>
      <c r="K413" s="27"/>
      <c r="L413" s="27"/>
      <c r="M413" s="27"/>
      <c r="N413" s="27"/>
      <c r="O413" s="27"/>
      <c r="P413" s="27"/>
      <c r="Q413" s="27"/>
      <c r="R413" s="28"/>
      <c r="S413" s="28"/>
      <c r="T413" s="27"/>
      <c r="U413" s="27"/>
      <c r="V413" s="27"/>
      <c r="W413" s="27"/>
      <c r="X413" s="27"/>
      <c r="Y413" s="27"/>
      <c r="Z413" s="11"/>
    </row>
    <row r="414" spans="1:26" ht="14.5" customHeight="1" x14ac:dyDescent="0.3">
      <c r="A414" s="6">
        <v>200315</v>
      </c>
      <c r="B414" s="7" t="s">
        <v>327</v>
      </c>
      <c r="C414" s="8" t="str">
        <f>VLOOKUP(A414,[1]Hoja1!$A:$D,4,0)</f>
        <v>CLINICO</v>
      </c>
      <c r="D414" s="9">
        <v>94000</v>
      </c>
      <c r="E414" s="26"/>
      <c r="F414" s="27"/>
      <c r="G414" s="27"/>
      <c r="H414" s="27"/>
      <c r="I414" s="27"/>
      <c r="J414" s="33"/>
      <c r="K414" s="27"/>
      <c r="L414" s="27"/>
      <c r="M414" s="27"/>
      <c r="N414" s="27"/>
      <c r="O414" s="27"/>
      <c r="P414" s="27"/>
      <c r="Q414" s="27"/>
      <c r="R414" s="28"/>
      <c r="S414" s="28"/>
      <c r="T414" s="27"/>
      <c r="U414" s="27"/>
      <c r="V414" s="27"/>
      <c r="W414" s="27"/>
      <c r="X414" s="27"/>
      <c r="Y414" s="27"/>
      <c r="Z414" s="11"/>
    </row>
    <row r="415" spans="1:26" ht="14.5" customHeight="1" x14ac:dyDescent="0.3">
      <c r="A415" s="6">
        <v>200319</v>
      </c>
      <c r="B415" s="7" t="s">
        <v>328</v>
      </c>
      <c r="C415" s="8" t="str">
        <f>VLOOKUP(A415,[1]Hoja1!$A:$D,4,0)</f>
        <v>CLINICO</v>
      </c>
      <c r="D415" s="9">
        <v>16000</v>
      </c>
      <c r="E415" s="26"/>
      <c r="F415" s="27"/>
      <c r="G415" s="27"/>
      <c r="H415" s="27"/>
      <c r="I415" s="27"/>
      <c r="J415" s="33"/>
      <c r="K415" s="27"/>
      <c r="L415" s="27"/>
      <c r="M415" s="27"/>
      <c r="N415" s="27"/>
      <c r="O415" s="27"/>
      <c r="P415" s="27"/>
      <c r="Q415" s="27"/>
      <c r="R415" s="28"/>
      <c r="S415" s="28"/>
      <c r="T415" s="27"/>
      <c r="U415" s="27"/>
      <c r="V415" s="27"/>
      <c r="W415" s="27"/>
      <c r="X415" s="27"/>
      <c r="Y415" s="27"/>
      <c r="Z415" s="11"/>
    </row>
    <row r="416" spans="1:26" ht="14.5" customHeight="1" x14ac:dyDescent="0.3">
      <c r="A416" s="6">
        <v>209254</v>
      </c>
      <c r="B416" s="7" t="s">
        <v>928</v>
      </c>
      <c r="C416" s="8" t="str">
        <f>VLOOKUP(A416,[1]Hoja1!$A:$D,4,0)</f>
        <v>CLINICO</v>
      </c>
      <c r="D416" s="9">
        <f>VLOOKUP(A416,[1]Hoja1!$A:$J,10,0)</f>
        <v>300</v>
      </c>
      <c r="E416" s="26"/>
      <c r="F416" s="27"/>
      <c r="G416" s="27"/>
      <c r="H416" s="27"/>
      <c r="I416" s="27"/>
      <c r="J416" s="33"/>
      <c r="K416" s="27"/>
      <c r="L416" s="27"/>
      <c r="M416" s="27"/>
      <c r="N416" s="27"/>
      <c r="O416" s="27"/>
      <c r="P416" s="27"/>
      <c r="Q416" s="27"/>
      <c r="R416" s="28"/>
      <c r="S416" s="28"/>
      <c r="T416" s="27"/>
      <c r="U416" s="27"/>
      <c r="V416" s="27"/>
      <c r="W416" s="27"/>
      <c r="X416" s="27"/>
      <c r="Y416" s="27"/>
      <c r="Z416" s="11"/>
    </row>
    <row r="417" spans="1:26" ht="14.5" customHeight="1" x14ac:dyDescent="0.3">
      <c r="A417" s="6">
        <v>201850</v>
      </c>
      <c r="B417" s="7" t="s">
        <v>741</v>
      </c>
      <c r="C417" s="8" t="str">
        <f>VLOOKUP(A417,[1]Hoja1!$A:$D,4,0)</f>
        <v>CLINICO</v>
      </c>
      <c r="D417" s="9">
        <v>200</v>
      </c>
      <c r="E417" s="26"/>
      <c r="F417" s="27"/>
      <c r="G417" s="27"/>
      <c r="H417" s="27"/>
      <c r="I417" s="27"/>
      <c r="J417" s="33"/>
      <c r="K417" s="27"/>
      <c r="L417" s="27"/>
      <c r="M417" s="27"/>
      <c r="N417" s="27"/>
      <c r="O417" s="27"/>
      <c r="P417" s="27"/>
      <c r="Q417" s="27"/>
      <c r="R417" s="28"/>
      <c r="S417" s="28"/>
      <c r="T417" s="27"/>
      <c r="U417" s="27"/>
      <c r="V417" s="27"/>
      <c r="W417" s="27"/>
      <c r="X417" s="27"/>
      <c r="Y417" s="27"/>
      <c r="Z417" s="11"/>
    </row>
    <row r="418" spans="1:26" ht="14.5" customHeight="1" x14ac:dyDescent="0.3">
      <c r="A418" s="6">
        <v>208442</v>
      </c>
      <c r="B418" s="7" t="s">
        <v>908</v>
      </c>
      <c r="C418" s="8" t="str">
        <f>VLOOKUP(A418,[1]Hoja1!$A:$D,4,0)</f>
        <v>CLINICO</v>
      </c>
      <c r="D418" s="9">
        <v>100</v>
      </c>
      <c r="E418" s="26"/>
      <c r="F418" s="27"/>
      <c r="G418" s="27"/>
      <c r="H418" s="27"/>
      <c r="I418" s="27"/>
      <c r="J418" s="33"/>
      <c r="K418" s="27"/>
      <c r="L418" s="27"/>
      <c r="M418" s="27"/>
      <c r="N418" s="27"/>
      <c r="O418" s="27"/>
      <c r="P418" s="27"/>
      <c r="Q418" s="27"/>
      <c r="R418" s="28"/>
      <c r="S418" s="28"/>
      <c r="T418" s="27"/>
      <c r="U418" s="27"/>
      <c r="V418" s="27"/>
      <c r="W418" s="27"/>
      <c r="X418" s="27"/>
      <c r="Y418" s="27"/>
      <c r="Z418" s="11"/>
    </row>
    <row r="419" spans="1:26" ht="14.5" customHeight="1" x14ac:dyDescent="0.3">
      <c r="A419" s="6">
        <v>200324</v>
      </c>
      <c r="B419" s="7" t="s">
        <v>329</v>
      </c>
      <c r="C419" s="8" t="s">
        <v>1037</v>
      </c>
      <c r="D419" s="9">
        <v>100</v>
      </c>
      <c r="E419" s="26"/>
      <c r="F419" s="27"/>
      <c r="G419" s="27"/>
      <c r="H419" s="27"/>
      <c r="I419" s="27"/>
      <c r="J419" s="33"/>
      <c r="K419" s="27"/>
      <c r="L419" s="27"/>
      <c r="M419" s="27"/>
      <c r="N419" s="27"/>
      <c r="O419" s="27"/>
      <c r="P419" s="27"/>
      <c r="Q419" s="27"/>
      <c r="R419" s="28"/>
      <c r="S419" s="28"/>
      <c r="T419" s="27"/>
      <c r="U419" s="27"/>
      <c r="V419" s="27"/>
      <c r="W419" s="27"/>
      <c r="X419" s="27"/>
      <c r="Y419" s="27"/>
      <c r="Z419" s="11"/>
    </row>
    <row r="420" spans="1:26" ht="14.5" customHeight="1" x14ac:dyDescent="0.3">
      <c r="A420" s="6">
        <v>182744</v>
      </c>
      <c r="B420" s="7" t="s">
        <v>88</v>
      </c>
      <c r="C420" s="8" t="str">
        <f>VLOOKUP(A420,[1]Hoja1!$A:$D,4,0)</f>
        <v>CLINICO</v>
      </c>
      <c r="D420" s="9">
        <v>200</v>
      </c>
      <c r="E420" s="26"/>
      <c r="F420" s="27"/>
      <c r="G420" s="27"/>
      <c r="H420" s="27"/>
      <c r="I420" s="27"/>
      <c r="J420" s="33"/>
      <c r="K420" s="27"/>
      <c r="L420" s="27"/>
      <c r="M420" s="27"/>
      <c r="N420" s="27"/>
      <c r="O420" s="27"/>
      <c r="P420" s="27"/>
      <c r="Q420" s="27"/>
      <c r="R420" s="28"/>
      <c r="S420" s="28"/>
      <c r="T420" s="27"/>
      <c r="U420" s="27"/>
      <c r="V420" s="27"/>
      <c r="W420" s="27"/>
      <c r="X420" s="27"/>
      <c r="Y420" s="27"/>
      <c r="Z420" s="11"/>
    </row>
    <row r="421" spans="1:26" ht="14.5" customHeight="1" x14ac:dyDescent="0.3">
      <c r="A421" s="6">
        <v>204150</v>
      </c>
      <c r="B421" s="7" t="s">
        <v>800</v>
      </c>
      <c r="C421" s="8" t="str">
        <f>VLOOKUP(A421,[1]Hoja1!$A:$D,4,0)</f>
        <v>CLINICO</v>
      </c>
      <c r="D421" s="9">
        <v>250</v>
      </c>
      <c r="E421" s="26"/>
      <c r="F421" s="27"/>
      <c r="G421" s="27"/>
      <c r="H421" s="27"/>
      <c r="I421" s="27"/>
      <c r="J421" s="33"/>
      <c r="K421" s="27"/>
      <c r="L421" s="27"/>
      <c r="M421" s="27"/>
      <c r="N421" s="27"/>
      <c r="O421" s="27"/>
      <c r="P421" s="27"/>
      <c r="Q421" s="27"/>
      <c r="R421" s="28"/>
      <c r="S421" s="28"/>
      <c r="T421" s="27"/>
      <c r="U421" s="27"/>
      <c r="V421" s="27"/>
      <c r="W421" s="27"/>
      <c r="X421" s="27"/>
      <c r="Y421" s="27"/>
      <c r="Z421" s="11"/>
    </row>
    <row r="422" spans="1:26" ht="14.5" customHeight="1" x14ac:dyDescent="0.3">
      <c r="A422" s="6">
        <v>205116</v>
      </c>
      <c r="B422" s="7" t="s">
        <v>833</v>
      </c>
      <c r="C422" s="8" t="str">
        <f>VLOOKUP(A422,[1]Hoja1!$A:$D,4,0)</f>
        <v>CLINICO</v>
      </c>
      <c r="D422" s="9">
        <v>100</v>
      </c>
      <c r="E422" s="26"/>
      <c r="F422" s="27"/>
      <c r="G422" s="27"/>
      <c r="H422" s="27"/>
      <c r="I422" s="27"/>
      <c r="J422" s="33"/>
      <c r="K422" s="27"/>
      <c r="L422" s="27"/>
      <c r="M422" s="27"/>
      <c r="N422" s="27"/>
      <c r="O422" s="27"/>
      <c r="P422" s="27"/>
      <c r="Q422" s="27"/>
      <c r="R422" s="28"/>
      <c r="S422" s="28"/>
      <c r="T422" s="27"/>
      <c r="U422" s="27"/>
      <c r="V422" s="27"/>
      <c r="W422" s="27"/>
      <c r="X422" s="27"/>
      <c r="Y422" s="27"/>
      <c r="Z422" s="11"/>
    </row>
    <row r="423" spans="1:26" ht="14.5" customHeight="1" x14ac:dyDescent="0.3">
      <c r="A423" s="6">
        <v>207978</v>
      </c>
      <c r="B423" s="7" t="s">
        <v>898</v>
      </c>
      <c r="C423" s="8" t="str">
        <f>VLOOKUP(A423,[1]Hoja1!$A:$D,4,0)</f>
        <v>CLINICO</v>
      </c>
      <c r="D423" s="9">
        <v>700</v>
      </c>
      <c r="E423" s="26"/>
      <c r="F423" s="27"/>
      <c r="G423" s="27"/>
      <c r="H423" s="27"/>
      <c r="I423" s="27"/>
      <c r="J423" s="33"/>
      <c r="K423" s="27"/>
      <c r="L423" s="27"/>
      <c r="M423" s="27"/>
      <c r="N423" s="27"/>
      <c r="O423" s="27"/>
      <c r="P423" s="27"/>
      <c r="Q423" s="27"/>
      <c r="R423" s="28"/>
      <c r="S423" s="28"/>
      <c r="T423" s="27"/>
      <c r="U423" s="27"/>
      <c r="V423" s="27"/>
      <c r="W423" s="27"/>
      <c r="X423" s="27"/>
      <c r="Y423" s="27"/>
      <c r="Z423" s="11"/>
    </row>
    <row r="424" spans="1:26" ht="14.5" customHeight="1" x14ac:dyDescent="0.3">
      <c r="A424" s="6">
        <v>200325</v>
      </c>
      <c r="B424" s="7" t="s">
        <v>330</v>
      </c>
      <c r="C424" s="8" t="str">
        <f>VLOOKUP(A424,[1]Hoja1!$A:$D,4,0)</f>
        <v>CLINICO</v>
      </c>
      <c r="D424" s="9">
        <v>6000</v>
      </c>
      <c r="E424" s="26"/>
      <c r="F424" s="27"/>
      <c r="G424" s="27"/>
      <c r="H424" s="27"/>
      <c r="I424" s="27"/>
      <c r="J424" s="33"/>
      <c r="K424" s="27"/>
      <c r="L424" s="27"/>
      <c r="M424" s="27"/>
      <c r="N424" s="27"/>
      <c r="O424" s="27"/>
      <c r="P424" s="27"/>
      <c r="Q424" s="27"/>
      <c r="R424" s="28"/>
      <c r="S424" s="28"/>
      <c r="T424" s="27"/>
      <c r="U424" s="27"/>
      <c r="V424" s="27"/>
      <c r="W424" s="27"/>
      <c r="X424" s="27"/>
      <c r="Y424" s="27"/>
      <c r="Z424" s="11"/>
    </row>
    <row r="425" spans="1:26" ht="14.5" customHeight="1" x14ac:dyDescent="0.3">
      <c r="A425" s="6">
        <v>203981</v>
      </c>
      <c r="B425" s="7" t="s">
        <v>786</v>
      </c>
      <c r="C425" s="8" t="str">
        <f>VLOOKUP(A425,[1]Hoja1!$A:$D,4,0)</f>
        <v>CLINICO</v>
      </c>
      <c r="D425" s="9">
        <f>VLOOKUP(A425,[1]Hoja1!$A:$J,10,0)</f>
        <v>300</v>
      </c>
      <c r="E425" s="26"/>
      <c r="F425" s="27"/>
      <c r="G425" s="27"/>
      <c r="H425" s="27"/>
      <c r="I425" s="27"/>
      <c r="J425" s="33"/>
      <c r="K425" s="27"/>
      <c r="L425" s="27"/>
      <c r="M425" s="27"/>
      <c r="N425" s="27"/>
      <c r="O425" s="27"/>
      <c r="P425" s="27"/>
      <c r="Q425" s="27"/>
      <c r="R425" s="28"/>
      <c r="S425" s="28"/>
      <c r="T425" s="27"/>
      <c r="U425" s="27"/>
      <c r="V425" s="27"/>
      <c r="W425" s="27"/>
      <c r="X425" s="27"/>
      <c r="Y425" s="27"/>
      <c r="Z425" s="11"/>
    </row>
    <row r="426" spans="1:26" ht="14.5" customHeight="1" x14ac:dyDescent="0.3">
      <c r="A426" s="6">
        <v>203982</v>
      </c>
      <c r="B426" s="7" t="s">
        <v>787</v>
      </c>
      <c r="C426" s="8" t="str">
        <f>VLOOKUP(A426,[1]Hoja1!$A:$D,4,0)</f>
        <v>CLINICO</v>
      </c>
      <c r="D426" s="9">
        <v>31000</v>
      </c>
      <c r="E426" s="26"/>
      <c r="F426" s="27"/>
      <c r="G426" s="27"/>
      <c r="H426" s="27"/>
      <c r="I426" s="27"/>
      <c r="J426" s="33"/>
      <c r="K426" s="27"/>
      <c r="L426" s="27"/>
      <c r="M426" s="27"/>
      <c r="N426" s="27"/>
      <c r="O426" s="27"/>
      <c r="P426" s="27"/>
      <c r="Q426" s="27"/>
      <c r="R426" s="28"/>
      <c r="S426" s="28"/>
      <c r="T426" s="27"/>
      <c r="U426" s="27"/>
      <c r="V426" s="27"/>
      <c r="W426" s="27"/>
      <c r="X426" s="27"/>
      <c r="Y426" s="27"/>
      <c r="Z426" s="11"/>
    </row>
    <row r="427" spans="1:26" ht="14.5" customHeight="1" x14ac:dyDescent="0.3">
      <c r="A427" s="6">
        <v>200326</v>
      </c>
      <c r="B427" s="7" t="s">
        <v>331</v>
      </c>
      <c r="C427" s="8" t="str">
        <f>VLOOKUP(A427,[1]Hoja1!$A:$D,4,0)</f>
        <v>CLINICO</v>
      </c>
      <c r="D427" s="9">
        <v>1300000</v>
      </c>
      <c r="E427" s="26"/>
      <c r="F427" s="27"/>
      <c r="G427" s="27"/>
      <c r="H427" s="27"/>
      <c r="I427" s="27"/>
      <c r="J427" s="33"/>
      <c r="K427" s="27"/>
      <c r="L427" s="27"/>
      <c r="M427" s="27"/>
      <c r="N427" s="27"/>
      <c r="O427" s="27"/>
      <c r="P427" s="27"/>
      <c r="Q427" s="27"/>
      <c r="R427" s="28"/>
      <c r="S427" s="28"/>
      <c r="T427" s="27"/>
      <c r="U427" s="27"/>
      <c r="V427" s="27"/>
      <c r="W427" s="27"/>
      <c r="X427" s="27"/>
      <c r="Y427" s="27"/>
      <c r="Z427" s="11"/>
    </row>
    <row r="428" spans="1:26" ht="14.5" customHeight="1" x14ac:dyDescent="0.3">
      <c r="A428" s="6">
        <v>203980</v>
      </c>
      <c r="B428" s="7" t="s">
        <v>785</v>
      </c>
      <c r="C428" s="8" t="str">
        <f>VLOOKUP(A428,[1]Hoja1!$A:$D,4,0)</f>
        <v>CLINICO</v>
      </c>
      <c r="D428" s="9">
        <v>400</v>
      </c>
      <c r="E428" s="26"/>
      <c r="F428" s="27"/>
      <c r="G428" s="27"/>
      <c r="H428" s="27"/>
      <c r="I428" s="27"/>
      <c r="J428" s="33"/>
      <c r="K428" s="27"/>
      <c r="L428" s="27"/>
      <c r="M428" s="27"/>
      <c r="N428" s="27"/>
      <c r="O428" s="27"/>
      <c r="P428" s="27"/>
      <c r="Q428" s="27"/>
      <c r="R428" s="28"/>
      <c r="S428" s="28"/>
      <c r="T428" s="27"/>
      <c r="U428" s="27"/>
      <c r="V428" s="27"/>
      <c r="W428" s="27"/>
      <c r="X428" s="27"/>
      <c r="Y428" s="27"/>
      <c r="Z428" s="11"/>
    </row>
    <row r="429" spans="1:26" ht="14.5" customHeight="1" x14ac:dyDescent="0.3">
      <c r="A429" s="6">
        <v>204718</v>
      </c>
      <c r="B429" s="7" t="s">
        <v>819</v>
      </c>
      <c r="C429" s="8" t="str">
        <f>VLOOKUP(A429,[1]Hoja1!$A:$D,4,0)</f>
        <v>CLINICO</v>
      </c>
      <c r="D429" s="9">
        <v>34000</v>
      </c>
      <c r="E429" s="26"/>
      <c r="F429" s="27"/>
      <c r="G429" s="27"/>
      <c r="H429" s="27"/>
      <c r="I429" s="27"/>
      <c r="J429" s="33"/>
      <c r="K429" s="27"/>
      <c r="L429" s="27"/>
      <c r="M429" s="27"/>
      <c r="N429" s="27"/>
      <c r="O429" s="27"/>
      <c r="P429" s="27"/>
      <c r="Q429" s="27"/>
      <c r="R429" s="28"/>
      <c r="S429" s="28"/>
      <c r="T429" s="27"/>
      <c r="U429" s="27"/>
      <c r="V429" s="27"/>
      <c r="W429" s="27"/>
      <c r="X429" s="27"/>
      <c r="Y429" s="27"/>
      <c r="Z429" s="11"/>
    </row>
    <row r="430" spans="1:26" ht="14.5" customHeight="1" x14ac:dyDescent="0.3">
      <c r="A430" s="6">
        <v>200327</v>
      </c>
      <c r="B430" s="7" t="s">
        <v>332</v>
      </c>
      <c r="C430" s="8" t="str">
        <f>VLOOKUP(A430,[1]Hoja1!$A:$D,4,0)</f>
        <v>CLINICO</v>
      </c>
      <c r="D430" s="9">
        <v>3000</v>
      </c>
      <c r="E430" s="26"/>
      <c r="F430" s="27"/>
      <c r="G430" s="27"/>
      <c r="H430" s="27"/>
      <c r="I430" s="27"/>
      <c r="J430" s="33"/>
      <c r="K430" s="27"/>
      <c r="L430" s="27"/>
      <c r="M430" s="27"/>
      <c r="N430" s="27"/>
      <c r="O430" s="27"/>
      <c r="P430" s="27"/>
      <c r="Q430" s="27"/>
      <c r="R430" s="28"/>
      <c r="S430" s="28"/>
      <c r="T430" s="27"/>
      <c r="U430" s="27"/>
      <c r="V430" s="27"/>
      <c r="W430" s="27"/>
      <c r="X430" s="27"/>
      <c r="Y430" s="27"/>
      <c r="Z430" s="11"/>
    </row>
    <row r="431" spans="1:26" ht="14.5" customHeight="1" x14ac:dyDescent="0.3">
      <c r="A431" s="6">
        <v>200329</v>
      </c>
      <c r="B431" s="7" t="s">
        <v>333</v>
      </c>
      <c r="C431" s="8" t="str">
        <f>VLOOKUP(A431,[1]Hoja1!$A:$D,4,0)</f>
        <v>CLINICO</v>
      </c>
      <c r="D431" s="9">
        <v>1000</v>
      </c>
      <c r="E431" s="26"/>
      <c r="F431" s="27"/>
      <c r="G431" s="27"/>
      <c r="H431" s="27"/>
      <c r="I431" s="27"/>
      <c r="J431" s="33"/>
      <c r="K431" s="27"/>
      <c r="L431" s="27"/>
      <c r="M431" s="27"/>
      <c r="N431" s="27"/>
      <c r="O431" s="27"/>
      <c r="P431" s="27"/>
      <c r="Q431" s="27"/>
      <c r="R431" s="28"/>
      <c r="S431" s="28"/>
      <c r="T431" s="27"/>
      <c r="U431" s="27"/>
      <c r="V431" s="27"/>
      <c r="W431" s="27"/>
      <c r="X431" s="27"/>
      <c r="Y431" s="27"/>
      <c r="Z431" s="11"/>
    </row>
    <row r="432" spans="1:26" ht="14.5" customHeight="1" x14ac:dyDescent="0.3">
      <c r="A432" s="6">
        <v>200760</v>
      </c>
      <c r="B432" s="7" t="s">
        <v>592</v>
      </c>
      <c r="C432" s="8" t="str">
        <f>VLOOKUP(A432,[1]Hoja1!$A:$D,4,0)</f>
        <v>CLINICO</v>
      </c>
      <c r="D432" s="9">
        <v>14000</v>
      </c>
      <c r="E432" s="26"/>
      <c r="F432" s="27"/>
      <c r="G432" s="27"/>
      <c r="H432" s="27"/>
      <c r="I432" s="27"/>
      <c r="J432" s="33"/>
      <c r="K432" s="27"/>
      <c r="L432" s="27"/>
      <c r="M432" s="27"/>
      <c r="N432" s="27"/>
      <c r="O432" s="27"/>
      <c r="P432" s="27"/>
      <c r="Q432" s="27"/>
      <c r="R432" s="28"/>
      <c r="S432" s="28"/>
      <c r="T432" s="27"/>
      <c r="U432" s="27"/>
      <c r="V432" s="27"/>
      <c r="W432" s="27"/>
      <c r="X432" s="27"/>
      <c r="Y432" s="27"/>
      <c r="Z432" s="11"/>
    </row>
    <row r="433" spans="1:26" ht="14.5" customHeight="1" x14ac:dyDescent="0.3">
      <c r="A433" s="6">
        <v>200330</v>
      </c>
      <c r="B433" s="7" t="s">
        <v>334</v>
      </c>
      <c r="C433" s="8" t="str">
        <f>VLOOKUP(A433,[1]Hoja1!$A:$D,4,0)</f>
        <v>CLINICO</v>
      </c>
      <c r="D433" s="9">
        <v>70000</v>
      </c>
      <c r="E433" s="26"/>
      <c r="F433" s="27"/>
      <c r="G433" s="27"/>
      <c r="H433" s="27"/>
      <c r="I433" s="27"/>
      <c r="J433" s="33"/>
      <c r="K433" s="27"/>
      <c r="L433" s="27"/>
      <c r="M433" s="27"/>
      <c r="N433" s="27"/>
      <c r="O433" s="27"/>
      <c r="P433" s="27"/>
      <c r="Q433" s="27"/>
      <c r="R433" s="28"/>
      <c r="S433" s="28"/>
      <c r="T433" s="27"/>
      <c r="U433" s="27"/>
      <c r="V433" s="27"/>
      <c r="W433" s="27"/>
      <c r="X433" s="27"/>
      <c r="Y433" s="27"/>
      <c r="Z433" s="11"/>
    </row>
    <row r="434" spans="1:26" ht="14.5" customHeight="1" x14ac:dyDescent="0.3">
      <c r="A434" s="6">
        <v>200331</v>
      </c>
      <c r="B434" s="7" t="s">
        <v>335</v>
      </c>
      <c r="C434" s="8" t="str">
        <f>VLOOKUP(A434,[1]Hoja1!$A:$D,4,0)</f>
        <v>CLINICO</v>
      </c>
      <c r="D434" s="9">
        <v>30000</v>
      </c>
      <c r="E434" s="26"/>
      <c r="F434" s="27"/>
      <c r="G434" s="27"/>
      <c r="H434" s="27"/>
      <c r="I434" s="27"/>
      <c r="J434" s="33"/>
      <c r="K434" s="27"/>
      <c r="L434" s="27"/>
      <c r="M434" s="27"/>
      <c r="N434" s="27"/>
      <c r="O434" s="27"/>
      <c r="P434" s="27"/>
      <c r="Q434" s="27"/>
      <c r="R434" s="28"/>
      <c r="S434" s="28"/>
      <c r="T434" s="27"/>
      <c r="U434" s="27"/>
      <c r="V434" s="27"/>
      <c r="W434" s="27"/>
      <c r="X434" s="27"/>
      <c r="Y434" s="27"/>
      <c r="Z434" s="11"/>
    </row>
    <row r="435" spans="1:26" ht="14.5" customHeight="1" x14ac:dyDescent="0.3">
      <c r="A435" s="6">
        <v>200332</v>
      </c>
      <c r="B435" s="7" t="s">
        <v>336</v>
      </c>
      <c r="C435" s="8" t="str">
        <f>VLOOKUP(A435,[1]Hoja1!$A:$D,4,0)</f>
        <v>CLINICO</v>
      </c>
      <c r="D435" s="9">
        <v>1500</v>
      </c>
      <c r="E435" s="26"/>
      <c r="F435" s="27"/>
      <c r="G435" s="27"/>
      <c r="H435" s="27"/>
      <c r="I435" s="27"/>
      <c r="J435" s="33"/>
      <c r="K435" s="27"/>
      <c r="L435" s="27"/>
      <c r="M435" s="27"/>
      <c r="N435" s="27"/>
      <c r="O435" s="27"/>
      <c r="P435" s="27"/>
      <c r="Q435" s="27"/>
      <c r="R435" s="28"/>
      <c r="S435" s="28"/>
      <c r="T435" s="27"/>
      <c r="U435" s="27"/>
      <c r="V435" s="27"/>
      <c r="W435" s="27"/>
      <c r="X435" s="27"/>
      <c r="Y435" s="27"/>
      <c r="Z435" s="11"/>
    </row>
    <row r="436" spans="1:26" ht="14.5" customHeight="1" x14ac:dyDescent="0.3">
      <c r="A436" s="6">
        <v>200333</v>
      </c>
      <c r="B436" s="7" t="s">
        <v>337</v>
      </c>
      <c r="C436" s="8" t="str">
        <f>VLOOKUP(A436,[1]Hoja1!$A:$D,4,0)</f>
        <v>CLINICO</v>
      </c>
      <c r="D436" s="9">
        <v>150</v>
      </c>
      <c r="E436" s="26"/>
      <c r="F436" s="27"/>
      <c r="G436" s="27"/>
      <c r="H436" s="27"/>
      <c r="I436" s="27"/>
      <c r="J436" s="33"/>
      <c r="K436" s="27"/>
      <c r="L436" s="27"/>
      <c r="M436" s="27"/>
      <c r="N436" s="27"/>
      <c r="O436" s="27"/>
      <c r="P436" s="27"/>
      <c r="Q436" s="27"/>
      <c r="R436" s="28"/>
      <c r="S436" s="28"/>
      <c r="T436" s="27"/>
      <c r="U436" s="27"/>
      <c r="V436" s="27"/>
      <c r="W436" s="27"/>
      <c r="X436" s="27"/>
      <c r="Y436" s="27"/>
      <c r="Z436" s="11"/>
    </row>
    <row r="437" spans="1:26" ht="14.5" customHeight="1" x14ac:dyDescent="0.3">
      <c r="A437" s="6">
        <v>207167</v>
      </c>
      <c r="B437" s="7" t="s">
        <v>889</v>
      </c>
      <c r="C437" s="8" t="str">
        <f>VLOOKUP(A437,[1]Hoja1!$A:$D,4,0)</f>
        <v>CLINICO</v>
      </c>
      <c r="D437" s="9">
        <v>300000</v>
      </c>
      <c r="E437" s="26"/>
      <c r="F437" s="27"/>
      <c r="G437" s="27"/>
      <c r="H437" s="27"/>
      <c r="I437" s="27"/>
      <c r="J437" s="33"/>
      <c r="K437" s="27"/>
      <c r="L437" s="27"/>
      <c r="M437" s="27"/>
      <c r="N437" s="27"/>
      <c r="O437" s="27"/>
      <c r="P437" s="27"/>
      <c r="Q437" s="27"/>
      <c r="R437" s="28"/>
      <c r="S437" s="28"/>
      <c r="T437" s="27"/>
      <c r="U437" s="27"/>
      <c r="V437" s="27"/>
      <c r="W437" s="27"/>
      <c r="X437" s="27"/>
      <c r="Y437" s="27"/>
      <c r="Z437" s="11"/>
    </row>
    <row r="438" spans="1:26" ht="14.5" customHeight="1" x14ac:dyDescent="0.3">
      <c r="A438" s="6">
        <v>150006</v>
      </c>
      <c r="B438" s="7" t="s">
        <v>36</v>
      </c>
      <c r="C438" s="8" t="str">
        <f>VLOOKUP(A438,[1]Hoja1!$A:$D,4,0)</f>
        <v>ORTOPEDIA</v>
      </c>
      <c r="D438" s="9">
        <v>16000</v>
      </c>
      <c r="E438" s="26"/>
      <c r="F438" s="27"/>
      <c r="G438" s="27"/>
      <c r="H438" s="27"/>
      <c r="I438" s="27"/>
      <c r="J438" s="33"/>
      <c r="K438" s="27"/>
      <c r="L438" s="27"/>
      <c r="M438" s="27"/>
      <c r="N438" s="27"/>
      <c r="O438" s="27"/>
      <c r="P438" s="27"/>
      <c r="Q438" s="27"/>
      <c r="R438" s="28"/>
      <c r="S438" s="28"/>
      <c r="T438" s="27"/>
      <c r="U438" s="27"/>
      <c r="V438" s="27"/>
      <c r="W438" s="27"/>
      <c r="X438" s="27"/>
      <c r="Y438" s="27"/>
      <c r="Z438" s="11"/>
    </row>
    <row r="439" spans="1:26" ht="14.5" customHeight="1" x14ac:dyDescent="0.3">
      <c r="A439" s="6">
        <v>185254</v>
      </c>
      <c r="B439" s="7" t="s">
        <v>115</v>
      </c>
      <c r="C439" s="8" t="str">
        <f>VLOOKUP(A439,[1]Hoja1!$A:$D,4,0)</f>
        <v>ORTOPEDIA</v>
      </c>
      <c r="D439" s="9">
        <v>6000</v>
      </c>
      <c r="E439" s="26"/>
      <c r="F439" s="27"/>
      <c r="G439" s="27"/>
      <c r="H439" s="27"/>
      <c r="I439" s="27"/>
      <c r="J439" s="33"/>
      <c r="K439" s="27"/>
      <c r="L439" s="27"/>
      <c r="M439" s="27"/>
      <c r="N439" s="27"/>
      <c r="O439" s="27"/>
      <c r="P439" s="27"/>
      <c r="Q439" s="27"/>
      <c r="R439" s="28"/>
      <c r="S439" s="28"/>
      <c r="T439" s="27"/>
      <c r="U439" s="27"/>
      <c r="V439" s="27"/>
      <c r="W439" s="27"/>
      <c r="X439" s="27"/>
      <c r="Y439" s="27"/>
      <c r="Z439" s="11"/>
    </row>
    <row r="440" spans="1:26" ht="14.5" customHeight="1" x14ac:dyDescent="0.3">
      <c r="A440" s="12">
        <v>200958</v>
      </c>
      <c r="B440" s="7" t="s">
        <v>628</v>
      </c>
      <c r="C440" s="8" t="str">
        <f>VLOOKUP(A440,[1]Hoja1!$A:$D,4,0)</f>
        <v>CLINICO</v>
      </c>
      <c r="D440" s="9">
        <v>20</v>
      </c>
      <c r="E440" s="26"/>
      <c r="F440" s="27"/>
      <c r="G440" s="27"/>
      <c r="H440" s="27"/>
      <c r="I440" s="27"/>
      <c r="J440" s="33"/>
      <c r="K440" s="27"/>
      <c r="L440" s="27"/>
      <c r="M440" s="27"/>
      <c r="N440" s="27"/>
      <c r="O440" s="27"/>
      <c r="P440" s="27"/>
      <c r="Q440" s="27"/>
      <c r="R440" s="28"/>
      <c r="S440" s="28"/>
      <c r="T440" s="27"/>
      <c r="U440" s="27"/>
      <c r="V440" s="27"/>
      <c r="W440" s="27"/>
      <c r="X440" s="27"/>
      <c r="Y440" s="27"/>
      <c r="Z440" s="11"/>
    </row>
    <row r="441" spans="1:26" ht="14.5" customHeight="1" x14ac:dyDescent="0.3">
      <c r="A441" s="12">
        <v>200998</v>
      </c>
      <c r="B441" s="7" t="s">
        <v>637</v>
      </c>
      <c r="C441" s="8" t="str">
        <f>VLOOKUP(A441,[1]Hoja1!$A:$D,4,0)</f>
        <v>CLINICO</v>
      </c>
      <c r="D441" s="9">
        <v>20</v>
      </c>
      <c r="E441" s="26"/>
      <c r="F441" s="27"/>
      <c r="G441" s="27"/>
      <c r="H441" s="27"/>
      <c r="I441" s="27"/>
      <c r="J441" s="33"/>
      <c r="K441" s="27"/>
      <c r="L441" s="27"/>
      <c r="M441" s="27"/>
      <c r="N441" s="27"/>
      <c r="O441" s="27"/>
      <c r="P441" s="27"/>
      <c r="Q441" s="27"/>
      <c r="R441" s="28"/>
      <c r="S441" s="28"/>
      <c r="T441" s="27"/>
      <c r="U441" s="27"/>
      <c r="V441" s="27"/>
      <c r="W441" s="27"/>
      <c r="X441" s="27"/>
      <c r="Y441" s="27"/>
      <c r="Z441" s="11"/>
    </row>
    <row r="442" spans="1:26" ht="14.5" customHeight="1" x14ac:dyDescent="0.3">
      <c r="A442" s="6">
        <v>209013</v>
      </c>
      <c r="B442" s="7" t="s">
        <v>922</v>
      </c>
      <c r="C442" s="8" t="str">
        <f>VLOOKUP(A442,[1]Hoja1!$A:$D,4,0)</f>
        <v>CLINICO</v>
      </c>
      <c r="D442" s="9">
        <v>20000</v>
      </c>
      <c r="E442" s="26"/>
      <c r="F442" s="27"/>
      <c r="G442" s="27"/>
      <c r="H442" s="27"/>
      <c r="I442" s="27"/>
      <c r="J442" s="33"/>
      <c r="K442" s="27"/>
      <c r="L442" s="27"/>
      <c r="M442" s="27"/>
      <c r="N442" s="27"/>
      <c r="O442" s="27"/>
      <c r="P442" s="27"/>
      <c r="Q442" s="27"/>
      <c r="R442" s="28"/>
      <c r="S442" s="28"/>
      <c r="T442" s="27"/>
      <c r="U442" s="27"/>
      <c r="V442" s="27"/>
      <c r="W442" s="27"/>
      <c r="X442" s="27"/>
      <c r="Y442" s="27"/>
      <c r="Z442" s="11"/>
    </row>
    <row r="443" spans="1:26" ht="14.5" customHeight="1" x14ac:dyDescent="0.3">
      <c r="A443" s="6">
        <v>200337</v>
      </c>
      <c r="B443" s="7" t="s">
        <v>338</v>
      </c>
      <c r="C443" s="8" t="str">
        <f>VLOOKUP(A443,[1]Hoja1!$A:$D,4,0)</f>
        <v>CLINICO</v>
      </c>
      <c r="D443" s="9">
        <v>12000</v>
      </c>
      <c r="E443" s="26"/>
      <c r="F443" s="27"/>
      <c r="G443" s="27"/>
      <c r="H443" s="27"/>
      <c r="I443" s="27"/>
      <c r="J443" s="33"/>
      <c r="K443" s="27"/>
      <c r="L443" s="27"/>
      <c r="M443" s="27"/>
      <c r="N443" s="27"/>
      <c r="O443" s="27"/>
      <c r="P443" s="27"/>
      <c r="Q443" s="27"/>
      <c r="R443" s="28"/>
      <c r="S443" s="28"/>
      <c r="T443" s="27"/>
      <c r="U443" s="27"/>
      <c r="V443" s="27"/>
      <c r="W443" s="27"/>
      <c r="X443" s="27"/>
      <c r="Y443" s="27"/>
      <c r="Z443" s="11"/>
    </row>
    <row r="444" spans="1:26" ht="14.5" customHeight="1" x14ac:dyDescent="0.3">
      <c r="A444" s="6">
        <v>200338</v>
      </c>
      <c r="B444" s="7" t="s">
        <v>339</v>
      </c>
      <c r="C444" s="8" t="s">
        <v>1037</v>
      </c>
      <c r="D444" s="9">
        <v>2000</v>
      </c>
      <c r="E444" s="26"/>
      <c r="F444" s="27"/>
      <c r="G444" s="27"/>
      <c r="H444" s="27"/>
      <c r="I444" s="27"/>
      <c r="J444" s="33"/>
      <c r="K444" s="27"/>
      <c r="L444" s="27"/>
      <c r="M444" s="27"/>
      <c r="N444" s="27"/>
      <c r="O444" s="27"/>
      <c r="P444" s="27"/>
      <c r="Q444" s="27"/>
      <c r="R444" s="28"/>
      <c r="S444" s="28"/>
      <c r="T444" s="27"/>
      <c r="U444" s="27"/>
      <c r="V444" s="27"/>
      <c r="W444" s="27"/>
      <c r="X444" s="27"/>
      <c r="Y444" s="27"/>
      <c r="Z444" s="11"/>
    </row>
    <row r="445" spans="1:26" ht="14.5" customHeight="1" x14ac:dyDescent="0.3">
      <c r="A445" s="6">
        <v>200339</v>
      </c>
      <c r="B445" s="7" t="s">
        <v>340</v>
      </c>
      <c r="C445" s="8" t="str">
        <f>VLOOKUP(A445,[1]Hoja1!$A:$D,4,0)</f>
        <v>CLINICO</v>
      </c>
      <c r="D445" s="9">
        <v>250000</v>
      </c>
      <c r="E445" s="26"/>
      <c r="F445" s="27"/>
      <c r="G445" s="27"/>
      <c r="H445" s="27"/>
      <c r="I445" s="27"/>
      <c r="J445" s="33"/>
      <c r="K445" s="27"/>
      <c r="L445" s="27"/>
      <c r="M445" s="27"/>
      <c r="N445" s="27"/>
      <c r="O445" s="27"/>
      <c r="P445" s="27"/>
      <c r="Q445" s="27"/>
      <c r="R445" s="28"/>
      <c r="S445" s="28"/>
      <c r="T445" s="27"/>
      <c r="U445" s="27"/>
      <c r="V445" s="27"/>
      <c r="W445" s="27"/>
      <c r="X445" s="27"/>
      <c r="Y445" s="27"/>
      <c r="Z445" s="11"/>
    </row>
    <row r="446" spans="1:26" ht="14.5" customHeight="1" x14ac:dyDescent="0.3">
      <c r="A446" s="6">
        <v>208482</v>
      </c>
      <c r="B446" s="7" t="s">
        <v>910</v>
      </c>
      <c r="C446" s="8" t="str">
        <f>VLOOKUP(A446,[1]Hoja1!$A:$D,4,0)</f>
        <v>CLINICO</v>
      </c>
      <c r="D446" s="9">
        <v>3000</v>
      </c>
      <c r="E446" s="26"/>
      <c r="F446" s="27"/>
      <c r="G446" s="27"/>
      <c r="H446" s="27"/>
      <c r="I446" s="27"/>
      <c r="J446" s="33"/>
      <c r="K446" s="27"/>
      <c r="L446" s="27"/>
      <c r="M446" s="27"/>
      <c r="N446" s="27"/>
      <c r="O446" s="27"/>
      <c r="P446" s="27"/>
      <c r="Q446" s="27"/>
      <c r="R446" s="28"/>
      <c r="S446" s="28"/>
      <c r="T446" s="27"/>
      <c r="U446" s="27"/>
      <c r="V446" s="27"/>
      <c r="W446" s="27"/>
      <c r="X446" s="27"/>
      <c r="Y446" s="27"/>
      <c r="Z446" s="11"/>
    </row>
    <row r="447" spans="1:26" ht="14.5" customHeight="1" x14ac:dyDescent="0.3">
      <c r="A447" s="12">
        <v>205135</v>
      </c>
      <c r="B447" s="7" t="s">
        <v>1025</v>
      </c>
      <c r="C447" s="8" t="s">
        <v>1037</v>
      </c>
      <c r="D447" s="16">
        <v>2000</v>
      </c>
      <c r="E447" s="26"/>
      <c r="F447" s="27"/>
      <c r="G447" s="27"/>
      <c r="H447" s="27"/>
      <c r="I447" s="27"/>
      <c r="J447" s="33"/>
      <c r="K447" s="27"/>
      <c r="L447" s="27"/>
      <c r="M447" s="27"/>
      <c r="N447" s="27"/>
      <c r="O447" s="27"/>
      <c r="P447" s="27"/>
      <c r="Q447" s="27"/>
      <c r="R447" s="28"/>
      <c r="S447" s="28"/>
      <c r="T447" s="27"/>
      <c r="U447" s="27"/>
      <c r="V447" s="27"/>
      <c r="W447" s="27"/>
      <c r="X447" s="27"/>
      <c r="Y447" s="27"/>
      <c r="Z447" s="11"/>
    </row>
    <row r="448" spans="1:26" ht="14.5" customHeight="1" x14ac:dyDescent="0.3">
      <c r="A448" s="17">
        <v>203875</v>
      </c>
      <c r="B448" s="7" t="s">
        <v>1038</v>
      </c>
      <c r="C448" s="8" t="str">
        <f>VLOOKUP(A448,[1]Hoja1!$A:$D,4,0)</f>
        <v>CLINICO</v>
      </c>
      <c r="D448" s="16">
        <v>1000</v>
      </c>
      <c r="E448" s="26"/>
      <c r="F448" s="27"/>
      <c r="G448" s="27"/>
      <c r="H448" s="27"/>
      <c r="I448" s="27"/>
      <c r="J448" s="33"/>
      <c r="K448" s="27"/>
      <c r="L448" s="27"/>
      <c r="M448" s="27"/>
      <c r="N448" s="27"/>
      <c r="O448" s="27"/>
      <c r="P448" s="27"/>
      <c r="Q448" s="27"/>
      <c r="R448" s="28"/>
      <c r="S448" s="28"/>
      <c r="T448" s="27"/>
      <c r="U448" s="27"/>
      <c r="V448" s="27"/>
      <c r="W448" s="27"/>
      <c r="X448" s="27"/>
      <c r="Y448" s="27"/>
      <c r="Z448" s="11"/>
    </row>
    <row r="449" spans="1:26" ht="14.5" customHeight="1" x14ac:dyDescent="0.3">
      <c r="A449" s="12">
        <v>201493</v>
      </c>
      <c r="B449" s="14" t="s">
        <v>1063</v>
      </c>
      <c r="C449" s="8" t="str">
        <f>VLOOKUP(A449,[1]Hoja1!$A:$D,4,0)</f>
        <v>CLINICO</v>
      </c>
      <c r="D449" s="9">
        <v>1000</v>
      </c>
      <c r="E449" s="26"/>
      <c r="F449" s="27"/>
      <c r="G449" s="27"/>
      <c r="H449" s="27"/>
      <c r="I449" s="27"/>
      <c r="J449" s="33"/>
      <c r="K449" s="27"/>
      <c r="L449" s="27"/>
      <c r="M449" s="27"/>
      <c r="N449" s="27"/>
      <c r="O449" s="27"/>
      <c r="P449" s="27"/>
      <c r="Q449" s="27"/>
      <c r="R449" s="28"/>
      <c r="S449" s="28"/>
      <c r="T449" s="27"/>
      <c r="U449" s="27"/>
      <c r="V449" s="27"/>
      <c r="W449" s="27"/>
      <c r="X449" s="27"/>
      <c r="Y449" s="27"/>
      <c r="Z449" s="11"/>
    </row>
    <row r="450" spans="1:26" ht="14.5" customHeight="1" x14ac:dyDescent="0.3">
      <c r="A450" s="12">
        <v>201399</v>
      </c>
      <c r="B450" s="14" t="s">
        <v>1064</v>
      </c>
      <c r="C450" s="8" t="str">
        <f>VLOOKUP(A450,[1]Hoja1!$A:$D,4,0)</f>
        <v>CLINICO</v>
      </c>
      <c r="D450" s="9">
        <v>500</v>
      </c>
      <c r="E450" s="26"/>
      <c r="F450" s="27"/>
      <c r="G450" s="27"/>
      <c r="H450" s="27"/>
      <c r="I450" s="27"/>
      <c r="J450" s="33"/>
      <c r="K450" s="27"/>
      <c r="L450" s="27"/>
      <c r="M450" s="27"/>
      <c r="N450" s="27"/>
      <c r="O450" s="27"/>
      <c r="P450" s="27"/>
      <c r="Q450" s="27"/>
      <c r="R450" s="28"/>
      <c r="S450" s="28"/>
      <c r="T450" s="27"/>
      <c r="U450" s="27"/>
      <c r="V450" s="27"/>
      <c r="W450" s="27"/>
      <c r="X450" s="27"/>
      <c r="Y450" s="27"/>
      <c r="Z450" s="11"/>
    </row>
    <row r="451" spans="1:26" ht="14.5" customHeight="1" x14ac:dyDescent="0.3">
      <c r="A451" s="12">
        <v>201492</v>
      </c>
      <c r="B451" s="14" t="s">
        <v>1065</v>
      </c>
      <c r="C451" s="8" t="str">
        <f>VLOOKUP(A451,[1]Hoja1!$A:$D,4,0)</f>
        <v>CLINICO</v>
      </c>
      <c r="D451" s="9">
        <v>500</v>
      </c>
      <c r="E451" s="26"/>
      <c r="F451" s="27"/>
      <c r="G451" s="27"/>
      <c r="H451" s="27"/>
      <c r="I451" s="27"/>
      <c r="J451" s="33"/>
      <c r="K451" s="27"/>
      <c r="L451" s="27"/>
      <c r="M451" s="27"/>
      <c r="N451" s="27"/>
      <c r="O451" s="27"/>
      <c r="P451" s="27"/>
      <c r="Q451" s="27"/>
      <c r="R451" s="28"/>
      <c r="S451" s="28"/>
      <c r="T451" s="27"/>
      <c r="U451" s="27"/>
      <c r="V451" s="27"/>
      <c r="W451" s="27"/>
      <c r="X451" s="27"/>
      <c r="Y451" s="27"/>
      <c r="Z451" s="11"/>
    </row>
    <row r="452" spans="1:26" ht="14.5" customHeight="1" x14ac:dyDescent="0.3">
      <c r="A452" s="12">
        <v>201061</v>
      </c>
      <c r="B452" s="14" t="s">
        <v>1066</v>
      </c>
      <c r="C452" s="8" t="str">
        <f>VLOOKUP(A452,[1]Hoja1!$A:$D,4,0)</f>
        <v>CLINICO</v>
      </c>
      <c r="D452" s="9">
        <v>200</v>
      </c>
      <c r="E452" s="26"/>
      <c r="F452" s="27"/>
      <c r="G452" s="27"/>
      <c r="H452" s="27"/>
      <c r="I452" s="27"/>
      <c r="J452" s="33"/>
      <c r="K452" s="27"/>
      <c r="L452" s="27"/>
      <c r="M452" s="27"/>
      <c r="N452" s="27"/>
      <c r="O452" s="27"/>
      <c r="P452" s="27"/>
      <c r="Q452" s="27"/>
      <c r="R452" s="28"/>
      <c r="S452" s="28"/>
      <c r="T452" s="27"/>
      <c r="U452" s="27"/>
      <c r="V452" s="27"/>
      <c r="W452" s="27"/>
      <c r="X452" s="27"/>
      <c r="Y452" s="27"/>
      <c r="Z452" s="11"/>
    </row>
    <row r="453" spans="1:26" ht="14.5" customHeight="1" x14ac:dyDescent="0.3">
      <c r="A453" s="12">
        <v>205325</v>
      </c>
      <c r="B453" s="7" t="s">
        <v>1027</v>
      </c>
      <c r="C453" s="8" t="str">
        <f>VLOOKUP(A453,[1]Hoja1!$A:$D,4,0)</f>
        <v>CLINICO</v>
      </c>
      <c r="D453" s="16">
        <v>2000</v>
      </c>
      <c r="E453" s="26"/>
      <c r="F453" s="27"/>
      <c r="G453" s="27"/>
      <c r="H453" s="27"/>
      <c r="I453" s="27"/>
      <c r="J453" s="33"/>
      <c r="K453" s="27"/>
      <c r="L453" s="27"/>
      <c r="M453" s="27"/>
      <c r="N453" s="27"/>
      <c r="O453" s="27"/>
      <c r="P453" s="27"/>
      <c r="Q453" s="27"/>
      <c r="R453" s="28"/>
      <c r="S453" s="28"/>
      <c r="T453" s="27"/>
      <c r="U453" s="27"/>
      <c r="V453" s="27"/>
      <c r="W453" s="27"/>
      <c r="X453" s="27"/>
      <c r="Y453" s="27"/>
      <c r="Z453" s="11"/>
    </row>
    <row r="454" spans="1:26" ht="14.5" customHeight="1" x14ac:dyDescent="0.3">
      <c r="A454" s="12">
        <v>205324</v>
      </c>
      <c r="B454" s="7" t="s">
        <v>1026</v>
      </c>
      <c r="C454" s="8" t="str">
        <f>VLOOKUP(A454,[1]Hoja1!$A:$D,4,0)</f>
        <v>CLINICO</v>
      </c>
      <c r="D454" s="16">
        <v>500</v>
      </c>
      <c r="E454" s="26"/>
      <c r="F454" s="27"/>
      <c r="G454" s="27"/>
      <c r="H454" s="27"/>
      <c r="I454" s="27"/>
      <c r="J454" s="33"/>
      <c r="K454" s="27"/>
      <c r="L454" s="27"/>
      <c r="M454" s="27"/>
      <c r="N454" s="27"/>
      <c r="O454" s="27"/>
      <c r="P454" s="27"/>
      <c r="Q454" s="27"/>
      <c r="R454" s="28"/>
      <c r="S454" s="28"/>
      <c r="T454" s="27"/>
      <c r="U454" s="27"/>
      <c r="V454" s="27"/>
      <c r="W454" s="27"/>
      <c r="X454" s="27"/>
      <c r="Y454" s="27"/>
      <c r="Z454" s="11"/>
    </row>
    <row r="455" spans="1:26" ht="14.5" customHeight="1" x14ac:dyDescent="0.3">
      <c r="A455" s="18">
        <v>207696</v>
      </c>
      <c r="B455" s="19" t="s">
        <v>1024</v>
      </c>
      <c r="C455" s="8" t="str">
        <f>VLOOKUP(A455,[1]Hoja1!$A:$D,4,0)</f>
        <v>CLINICO</v>
      </c>
      <c r="D455" s="9">
        <v>6000</v>
      </c>
      <c r="E455" s="26"/>
      <c r="F455" s="27"/>
      <c r="G455" s="27"/>
      <c r="H455" s="27"/>
      <c r="I455" s="27"/>
      <c r="J455" s="33"/>
      <c r="K455" s="27"/>
      <c r="L455" s="27"/>
      <c r="M455" s="27"/>
      <c r="N455" s="27"/>
      <c r="O455" s="27"/>
      <c r="P455" s="27"/>
      <c r="Q455" s="27"/>
      <c r="R455" s="28"/>
      <c r="S455" s="28"/>
      <c r="T455" s="27"/>
      <c r="U455" s="27"/>
      <c r="V455" s="27"/>
      <c r="W455" s="27"/>
      <c r="X455" s="27"/>
      <c r="Y455" s="27"/>
      <c r="Z455" s="11"/>
    </row>
    <row r="456" spans="1:26" ht="14.5" customHeight="1" x14ac:dyDescent="0.3">
      <c r="A456" s="18">
        <v>207694</v>
      </c>
      <c r="B456" s="19" t="s">
        <v>1022</v>
      </c>
      <c r="C456" s="8" t="str">
        <f>VLOOKUP(A456,[1]Hoja1!$A:$D,4,0)</f>
        <v>CLINICO</v>
      </c>
      <c r="D456" s="9">
        <v>8000</v>
      </c>
      <c r="E456" s="26"/>
      <c r="F456" s="27"/>
      <c r="G456" s="27"/>
      <c r="H456" s="27"/>
      <c r="I456" s="27"/>
      <c r="J456" s="33"/>
      <c r="K456" s="27"/>
      <c r="L456" s="27"/>
      <c r="M456" s="27"/>
      <c r="N456" s="27"/>
      <c r="O456" s="27"/>
      <c r="P456" s="27"/>
      <c r="Q456" s="27"/>
      <c r="R456" s="28"/>
      <c r="S456" s="28"/>
      <c r="T456" s="27"/>
      <c r="U456" s="27"/>
      <c r="V456" s="27"/>
      <c r="W456" s="27"/>
      <c r="X456" s="27"/>
      <c r="Y456" s="27"/>
      <c r="Z456" s="11"/>
    </row>
    <row r="457" spans="1:26" ht="14.5" customHeight="1" x14ac:dyDescent="0.3">
      <c r="A457" s="18">
        <v>207695</v>
      </c>
      <c r="B457" s="19" t="s">
        <v>1023</v>
      </c>
      <c r="C457" s="8" t="str">
        <f>VLOOKUP(A457,[1]Hoja1!$A:$D,4,0)</f>
        <v>CLINICO</v>
      </c>
      <c r="D457" s="9">
        <v>11000</v>
      </c>
      <c r="E457" s="26"/>
      <c r="F457" s="27"/>
      <c r="G457" s="27"/>
      <c r="H457" s="27"/>
      <c r="I457" s="27"/>
      <c r="J457" s="33"/>
      <c r="K457" s="27"/>
      <c r="L457" s="27"/>
      <c r="M457" s="27"/>
      <c r="N457" s="27"/>
      <c r="O457" s="27"/>
      <c r="P457" s="27"/>
      <c r="Q457" s="27"/>
      <c r="R457" s="28"/>
      <c r="S457" s="28"/>
      <c r="T457" s="27"/>
      <c r="U457" s="27"/>
      <c r="V457" s="27"/>
      <c r="W457" s="27"/>
      <c r="X457" s="27"/>
      <c r="Y457" s="27"/>
      <c r="Z457" s="11"/>
    </row>
    <row r="458" spans="1:26" ht="14.5" customHeight="1" x14ac:dyDescent="0.3">
      <c r="A458" s="6">
        <v>206213</v>
      </c>
      <c r="B458" s="7" t="s">
        <v>862</v>
      </c>
      <c r="C458" s="8" t="str">
        <f>VLOOKUP(A458,[1]Hoja1!$A:$D,4,0)</f>
        <v>CLINICO</v>
      </c>
      <c r="D458" s="9">
        <v>130000</v>
      </c>
      <c r="E458" s="26"/>
      <c r="F458" s="27"/>
      <c r="G458" s="27"/>
      <c r="H458" s="27"/>
      <c r="I458" s="27"/>
      <c r="J458" s="33"/>
      <c r="K458" s="27"/>
      <c r="L458" s="27"/>
      <c r="M458" s="27"/>
      <c r="N458" s="27"/>
      <c r="O458" s="27"/>
      <c r="P458" s="27"/>
      <c r="Q458" s="27"/>
      <c r="R458" s="28"/>
      <c r="S458" s="28"/>
      <c r="T458" s="27"/>
      <c r="U458" s="27"/>
      <c r="V458" s="27"/>
      <c r="W458" s="27"/>
      <c r="X458" s="27"/>
      <c r="Y458" s="27"/>
      <c r="Z458" s="11"/>
    </row>
    <row r="459" spans="1:26" ht="14.5" customHeight="1" x14ac:dyDescent="0.3">
      <c r="A459" s="13">
        <v>200354</v>
      </c>
      <c r="B459" s="14" t="s">
        <v>350</v>
      </c>
      <c r="C459" s="8" t="str">
        <f>VLOOKUP(A459,[1]Hoja1!$A:$D,4,0)</f>
        <v>CLINICO</v>
      </c>
      <c r="D459" s="9">
        <v>100</v>
      </c>
      <c r="E459" s="26"/>
      <c r="F459" s="27"/>
      <c r="G459" s="27"/>
      <c r="H459" s="27"/>
      <c r="I459" s="27"/>
      <c r="J459" s="33"/>
      <c r="K459" s="27"/>
      <c r="L459" s="27"/>
      <c r="M459" s="27"/>
      <c r="N459" s="27"/>
      <c r="O459" s="27"/>
      <c r="P459" s="27"/>
      <c r="Q459" s="27"/>
      <c r="R459" s="28"/>
      <c r="S459" s="28"/>
      <c r="T459" s="27"/>
      <c r="U459" s="27"/>
      <c r="V459" s="27"/>
      <c r="W459" s="27"/>
      <c r="X459" s="27"/>
      <c r="Y459" s="27"/>
      <c r="Z459" s="11"/>
    </row>
    <row r="460" spans="1:26" ht="14.5" customHeight="1" x14ac:dyDescent="0.3">
      <c r="A460" s="13">
        <v>200355</v>
      </c>
      <c r="B460" s="14" t="s">
        <v>351</v>
      </c>
      <c r="C460" s="8" t="str">
        <f>VLOOKUP(A460,[1]Hoja1!$A:$D,4,0)</f>
        <v>CLINICO</v>
      </c>
      <c r="D460" s="9">
        <f>VLOOKUP(A460,[1]Hoja1!$A:$J,10,0)</f>
        <v>150</v>
      </c>
      <c r="E460" s="26"/>
      <c r="F460" s="27"/>
      <c r="G460" s="27"/>
      <c r="H460" s="27"/>
      <c r="I460" s="27"/>
      <c r="J460" s="33"/>
      <c r="K460" s="27"/>
      <c r="L460" s="27"/>
      <c r="M460" s="27"/>
      <c r="N460" s="27"/>
      <c r="O460" s="27"/>
      <c r="P460" s="27"/>
      <c r="Q460" s="27"/>
      <c r="R460" s="28"/>
      <c r="S460" s="28"/>
      <c r="T460" s="27"/>
      <c r="U460" s="27"/>
      <c r="V460" s="27"/>
      <c r="W460" s="27"/>
      <c r="X460" s="27"/>
      <c r="Y460" s="27"/>
      <c r="Z460" s="11"/>
    </row>
    <row r="461" spans="1:26" ht="14.5" customHeight="1" x14ac:dyDescent="0.3">
      <c r="A461" s="13">
        <v>200356</v>
      </c>
      <c r="B461" s="14" t="s">
        <v>352</v>
      </c>
      <c r="C461" s="8" t="str">
        <f>VLOOKUP(A461,[1]Hoja1!$A:$D,4,0)</f>
        <v>CLINICO</v>
      </c>
      <c r="D461" s="9">
        <v>100</v>
      </c>
      <c r="E461" s="26"/>
      <c r="F461" s="27"/>
      <c r="G461" s="27"/>
      <c r="H461" s="27"/>
      <c r="I461" s="27"/>
      <c r="J461" s="33"/>
      <c r="K461" s="27"/>
      <c r="L461" s="27"/>
      <c r="M461" s="27"/>
      <c r="N461" s="27"/>
      <c r="O461" s="27"/>
      <c r="P461" s="27"/>
      <c r="Q461" s="27"/>
      <c r="R461" s="28"/>
      <c r="S461" s="28"/>
      <c r="T461" s="27"/>
      <c r="U461" s="27"/>
      <c r="V461" s="27"/>
      <c r="W461" s="27"/>
      <c r="X461" s="27"/>
      <c r="Y461" s="27"/>
      <c r="Z461" s="11"/>
    </row>
    <row r="462" spans="1:26" ht="14.5" customHeight="1" x14ac:dyDescent="0.3">
      <c r="A462" s="13">
        <v>200353</v>
      </c>
      <c r="B462" s="14" t="s">
        <v>349</v>
      </c>
      <c r="C462" s="8" t="str">
        <f>VLOOKUP(A462,[1]Hoja1!$A:$D,4,0)</f>
        <v>CLINICO</v>
      </c>
      <c r="D462" s="9">
        <v>13000</v>
      </c>
      <c r="E462" s="26"/>
      <c r="F462" s="27"/>
      <c r="G462" s="27"/>
      <c r="H462" s="27"/>
      <c r="I462" s="27"/>
      <c r="J462" s="33"/>
      <c r="K462" s="27"/>
      <c r="L462" s="27"/>
      <c r="M462" s="27"/>
      <c r="N462" s="27"/>
      <c r="O462" s="27"/>
      <c r="P462" s="27"/>
      <c r="Q462" s="27"/>
      <c r="R462" s="28"/>
      <c r="S462" s="28"/>
      <c r="T462" s="27"/>
      <c r="U462" s="27"/>
      <c r="V462" s="27"/>
      <c r="W462" s="27"/>
      <c r="X462" s="27"/>
      <c r="Y462" s="27"/>
      <c r="Z462" s="11"/>
    </row>
    <row r="463" spans="1:26" ht="14.5" customHeight="1" x14ac:dyDescent="0.3">
      <c r="A463" s="13">
        <v>200350</v>
      </c>
      <c r="B463" s="14" t="s">
        <v>346</v>
      </c>
      <c r="C463" s="8" t="str">
        <f>VLOOKUP(A463,[1]Hoja1!$A:$D,4,0)</f>
        <v>CLINICO</v>
      </c>
      <c r="D463" s="9">
        <v>95000</v>
      </c>
      <c r="E463" s="26"/>
      <c r="F463" s="27"/>
      <c r="G463" s="27"/>
      <c r="H463" s="27"/>
      <c r="I463" s="27"/>
      <c r="J463" s="33"/>
      <c r="K463" s="27"/>
      <c r="L463" s="27"/>
      <c r="M463" s="27"/>
      <c r="N463" s="27"/>
      <c r="O463" s="27"/>
      <c r="P463" s="27"/>
      <c r="Q463" s="27"/>
      <c r="R463" s="28"/>
      <c r="S463" s="28"/>
      <c r="T463" s="27"/>
      <c r="U463" s="27"/>
      <c r="V463" s="27"/>
      <c r="W463" s="27"/>
      <c r="X463" s="27"/>
      <c r="Y463" s="27"/>
      <c r="Z463" s="11"/>
    </row>
    <row r="464" spans="1:26" ht="14.5" customHeight="1" x14ac:dyDescent="0.3">
      <c r="A464" s="13">
        <v>200351</v>
      </c>
      <c r="B464" s="14" t="s">
        <v>347</v>
      </c>
      <c r="C464" s="8" t="str">
        <f>VLOOKUP(A464,[1]Hoja1!$A:$D,4,0)</f>
        <v>CLINICO</v>
      </c>
      <c r="D464" s="9">
        <v>70000</v>
      </c>
      <c r="E464" s="26"/>
      <c r="F464" s="27"/>
      <c r="G464" s="27"/>
      <c r="H464" s="27"/>
      <c r="I464" s="27"/>
      <c r="J464" s="33"/>
      <c r="K464" s="27"/>
      <c r="L464" s="27"/>
      <c r="M464" s="27"/>
      <c r="N464" s="27"/>
      <c r="O464" s="27"/>
      <c r="P464" s="27"/>
      <c r="Q464" s="27"/>
      <c r="R464" s="28"/>
      <c r="S464" s="28"/>
      <c r="T464" s="27"/>
      <c r="U464" s="27"/>
      <c r="V464" s="27"/>
      <c r="W464" s="27"/>
      <c r="X464" s="27"/>
      <c r="Y464" s="27"/>
      <c r="Z464" s="11"/>
    </row>
    <row r="465" spans="1:26" ht="14.5" customHeight="1" x14ac:dyDescent="0.3">
      <c r="A465" s="13">
        <v>200352</v>
      </c>
      <c r="B465" s="14" t="s">
        <v>348</v>
      </c>
      <c r="C465" s="8" t="str">
        <f>VLOOKUP(A465,[1]Hoja1!$A:$D,4,0)</f>
        <v>CLINICO</v>
      </c>
      <c r="D465" s="9">
        <v>40000</v>
      </c>
      <c r="E465" s="26"/>
      <c r="F465" s="27"/>
      <c r="G465" s="27"/>
      <c r="H465" s="27"/>
      <c r="I465" s="27"/>
      <c r="J465" s="33"/>
      <c r="K465" s="27"/>
      <c r="L465" s="27"/>
      <c r="M465" s="27"/>
      <c r="N465" s="27"/>
      <c r="O465" s="27"/>
      <c r="P465" s="27"/>
      <c r="Q465" s="27"/>
      <c r="R465" s="28"/>
      <c r="S465" s="28"/>
      <c r="T465" s="27"/>
      <c r="U465" s="27"/>
      <c r="V465" s="27"/>
      <c r="W465" s="27"/>
      <c r="X465" s="27"/>
      <c r="Y465" s="27"/>
      <c r="Z465" s="11"/>
    </row>
    <row r="466" spans="1:26" ht="14.5" customHeight="1" x14ac:dyDescent="0.3">
      <c r="A466" s="13">
        <v>200349</v>
      </c>
      <c r="B466" s="14" t="s">
        <v>345</v>
      </c>
      <c r="C466" s="8" t="str">
        <f>VLOOKUP(A466,[1]Hoja1!$A:$D,4,0)</f>
        <v>CLINICO</v>
      </c>
      <c r="D466" s="9">
        <v>40000</v>
      </c>
      <c r="E466" s="26"/>
      <c r="F466" s="27"/>
      <c r="G466" s="27"/>
      <c r="H466" s="27"/>
      <c r="I466" s="27"/>
      <c r="J466" s="33"/>
      <c r="K466" s="27"/>
      <c r="L466" s="27"/>
      <c r="M466" s="27"/>
      <c r="N466" s="27"/>
      <c r="O466" s="27"/>
      <c r="P466" s="27"/>
      <c r="Q466" s="27"/>
      <c r="R466" s="28"/>
      <c r="S466" s="28"/>
      <c r="T466" s="27"/>
      <c r="U466" s="27"/>
      <c r="V466" s="27"/>
      <c r="W466" s="27"/>
      <c r="X466" s="27"/>
      <c r="Y466" s="27"/>
      <c r="Z466" s="11"/>
    </row>
    <row r="467" spans="1:26" ht="14.5" customHeight="1" x14ac:dyDescent="0.3">
      <c r="A467" s="13">
        <v>200344</v>
      </c>
      <c r="B467" s="14" t="s">
        <v>1067</v>
      </c>
      <c r="C467" s="8" t="str">
        <f>VLOOKUP(A467,[1]Hoja1!$A:$D,4,0)</f>
        <v>CLINICO</v>
      </c>
      <c r="D467" s="9">
        <v>25000</v>
      </c>
      <c r="E467" s="26"/>
      <c r="F467" s="27"/>
      <c r="G467" s="27"/>
      <c r="H467" s="27"/>
      <c r="I467" s="27"/>
      <c r="J467" s="33"/>
      <c r="K467" s="27"/>
      <c r="L467" s="27"/>
      <c r="M467" s="27"/>
      <c r="N467" s="27"/>
      <c r="O467" s="27"/>
      <c r="P467" s="27"/>
      <c r="Q467" s="27"/>
      <c r="R467" s="28"/>
      <c r="S467" s="28"/>
      <c r="T467" s="27"/>
      <c r="U467" s="27"/>
      <c r="V467" s="27"/>
      <c r="W467" s="27"/>
      <c r="X467" s="27"/>
      <c r="Y467" s="27"/>
      <c r="Z467" s="11"/>
    </row>
    <row r="468" spans="1:26" ht="14.5" customHeight="1" x14ac:dyDescent="0.3">
      <c r="A468" s="13">
        <v>200345</v>
      </c>
      <c r="B468" s="14" t="s">
        <v>1068</v>
      </c>
      <c r="C468" s="8" t="str">
        <f>VLOOKUP(A468,[1]Hoja1!$A:$D,4,0)</f>
        <v>CLINICO</v>
      </c>
      <c r="D468" s="9">
        <v>31000</v>
      </c>
      <c r="E468" s="26"/>
      <c r="F468" s="27"/>
      <c r="G468" s="27"/>
      <c r="H468" s="27"/>
      <c r="I468" s="27"/>
      <c r="J468" s="33"/>
      <c r="K468" s="27"/>
      <c r="L468" s="27"/>
      <c r="M468" s="27"/>
      <c r="N468" s="27"/>
      <c r="O468" s="27"/>
      <c r="P468" s="27"/>
      <c r="Q468" s="27"/>
      <c r="R468" s="28"/>
      <c r="S468" s="28"/>
      <c r="T468" s="27"/>
      <c r="U468" s="27"/>
      <c r="V468" s="27"/>
      <c r="W468" s="27"/>
      <c r="X468" s="27"/>
      <c r="Y468" s="27"/>
      <c r="Z468" s="11"/>
    </row>
    <row r="469" spans="1:26" ht="14.5" customHeight="1" x14ac:dyDescent="0.3">
      <c r="A469" s="13">
        <v>200347</v>
      </c>
      <c r="B469" s="14" t="s">
        <v>1069</v>
      </c>
      <c r="C469" s="8" t="str">
        <f>VLOOKUP(A469,[1]Hoja1!$A:$D,4,0)</f>
        <v>CLINICO</v>
      </c>
      <c r="D469" s="9">
        <v>14000</v>
      </c>
      <c r="E469" s="26"/>
      <c r="F469" s="27"/>
      <c r="G469" s="27"/>
      <c r="H469" s="27"/>
      <c r="I469" s="27"/>
      <c r="J469" s="33"/>
      <c r="K469" s="27"/>
      <c r="L469" s="27"/>
      <c r="M469" s="27"/>
      <c r="N469" s="27"/>
      <c r="O469" s="27"/>
      <c r="P469" s="27"/>
      <c r="Q469" s="27"/>
      <c r="R469" s="28"/>
      <c r="S469" s="28"/>
      <c r="T469" s="27"/>
      <c r="U469" s="27"/>
      <c r="V469" s="27"/>
      <c r="W469" s="27"/>
      <c r="X469" s="27"/>
      <c r="Y469" s="27"/>
      <c r="Z469" s="11"/>
    </row>
    <row r="470" spans="1:26" ht="14.5" customHeight="1" x14ac:dyDescent="0.3">
      <c r="A470" s="13">
        <v>200348</v>
      </c>
      <c r="B470" s="14" t="s">
        <v>1070</v>
      </c>
      <c r="C470" s="8" t="str">
        <f>VLOOKUP(A470,[1]Hoja1!$A:$D,4,0)</f>
        <v>CLINICO</v>
      </c>
      <c r="D470" s="9">
        <v>4500</v>
      </c>
      <c r="E470" s="26"/>
      <c r="F470" s="27"/>
      <c r="G470" s="27"/>
      <c r="H470" s="27"/>
      <c r="I470" s="27"/>
      <c r="J470" s="33"/>
      <c r="K470" s="27"/>
      <c r="L470" s="27"/>
      <c r="M470" s="27"/>
      <c r="N470" s="27"/>
      <c r="O470" s="27"/>
      <c r="P470" s="27"/>
      <c r="Q470" s="27"/>
      <c r="R470" s="28"/>
      <c r="S470" s="28"/>
      <c r="T470" s="27"/>
      <c r="U470" s="27"/>
      <c r="V470" s="27"/>
      <c r="W470" s="27"/>
      <c r="X470" s="27"/>
      <c r="Y470" s="27"/>
      <c r="Z470" s="11"/>
    </row>
    <row r="471" spans="1:26" ht="14.5" customHeight="1" x14ac:dyDescent="0.3">
      <c r="A471" s="13">
        <v>209682</v>
      </c>
      <c r="B471" s="14" t="s">
        <v>1071</v>
      </c>
      <c r="C471" s="8" t="str">
        <f>VLOOKUP(A471,[1]Hoja1!$A:$D,4,0)</f>
        <v>CLINICO</v>
      </c>
      <c r="D471" s="9">
        <v>2000</v>
      </c>
      <c r="E471" s="26"/>
      <c r="F471" s="27"/>
      <c r="G471" s="27"/>
      <c r="H471" s="27"/>
      <c r="I471" s="27"/>
      <c r="J471" s="33"/>
      <c r="K471" s="27"/>
      <c r="L471" s="27"/>
      <c r="M471" s="27"/>
      <c r="N471" s="27"/>
      <c r="O471" s="27"/>
      <c r="P471" s="27"/>
      <c r="Q471" s="27"/>
      <c r="R471" s="28"/>
      <c r="S471" s="28"/>
      <c r="T471" s="27"/>
      <c r="U471" s="27"/>
      <c r="V471" s="27"/>
      <c r="W471" s="27"/>
      <c r="X471" s="27"/>
      <c r="Y471" s="27"/>
      <c r="Z471" s="11"/>
    </row>
    <row r="472" spans="1:26" ht="14.5" customHeight="1" x14ac:dyDescent="0.3">
      <c r="A472" s="13">
        <v>200346</v>
      </c>
      <c r="B472" s="14" t="s">
        <v>1072</v>
      </c>
      <c r="C472" s="8" t="str">
        <f>VLOOKUP(A472,[1]Hoja1!$A:$D,4,0)</f>
        <v>CLINICO</v>
      </c>
      <c r="D472" s="9">
        <v>30000</v>
      </c>
      <c r="E472" s="26"/>
      <c r="F472" s="27"/>
      <c r="G472" s="27"/>
      <c r="H472" s="27"/>
      <c r="I472" s="27"/>
      <c r="J472" s="33"/>
      <c r="K472" s="27"/>
      <c r="L472" s="27"/>
      <c r="M472" s="27"/>
      <c r="N472" s="27"/>
      <c r="O472" s="27"/>
      <c r="P472" s="27"/>
      <c r="Q472" s="27"/>
      <c r="R472" s="28"/>
      <c r="S472" s="28"/>
      <c r="T472" s="27"/>
      <c r="U472" s="27"/>
      <c r="V472" s="27"/>
      <c r="W472" s="27"/>
      <c r="X472" s="27"/>
      <c r="Y472" s="27"/>
      <c r="Z472" s="11"/>
    </row>
    <row r="473" spans="1:26" ht="14.5" customHeight="1" x14ac:dyDescent="0.3">
      <c r="A473" s="13">
        <v>200340</v>
      </c>
      <c r="B473" s="14" t="s">
        <v>341</v>
      </c>
      <c r="C473" s="8" t="str">
        <f>VLOOKUP(A473,[1]Hoja1!$A:$D,4,0)</f>
        <v>CLINICO</v>
      </c>
      <c r="D473" s="9">
        <v>20000</v>
      </c>
      <c r="E473" s="26"/>
      <c r="F473" s="27"/>
      <c r="G473" s="27"/>
      <c r="H473" s="27"/>
      <c r="I473" s="27"/>
      <c r="J473" s="33"/>
      <c r="K473" s="27"/>
      <c r="L473" s="27"/>
      <c r="M473" s="27"/>
      <c r="N473" s="27"/>
      <c r="O473" s="27"/>
      <c r="P473" s="27"/>
      <c r="Q473" s="27"/>
      <c r="R473" s="28"/>
      <c r="S473" s="28"/>
      <c r="T473" s="27"/>
      <c r="U473" s="27"/>
      <c r="V473" s="27"/>
      <c r="W473" s="27"/>
      <c r="X473" s="27"/>
      <c r="Y473" s="27"/>
      <c r="Z473" s="11"/>
    </row>
    <row r="474" spans="1:26" ht="14.5" customHeight="1" x14ac:dyDescent="0.3">
      <c r="A474" s="13">
        <v>200341</v>
      </c>
      <c r="B474" s="14" t="s">
        <v>342</v>
      </c>
      <c r="C474" s="8" t="str">
        <f>VLOOKUP(A474,[1]Hoja1!$A:$D,4,0)</f>
        <v>CLINICO</v>
      </c>
      <c r="D474" s="9">
        <v>60000</v>
      </c>
      <c r="E474" s="26"/>
      <c r="F474" s="27"/>
      <c r="G474" s="27"/>
      <c r="H474" s="27"/>
      <c r="I474" s="27"/>
      <c r="J474" s="33"/>
      <c r="K474" s="27"/>
      <c r="L474" s="27"/>
      <c r="M474" s="27"/>
      <c r="N474" s="27"/>
      <c r="O474" s="27"/>
      <c r="P474" s="27"/>
      <c r="Q474" s="27"/>
      <c r="R474" s="28"/>
      <c r="S474" s="28"/>
      <c r="T474" s="27"/>
      <c r="U474" s="27"/>
      <c r="V474" s="27"/>
      <c r="W474" s="27"/>
      <c r="X474" s="27"/>
      <c r="Y474" s="27"/>
      <c r="Z474" s="11"/>
    </row>
    <row r="475" spans="1:26" ht="14.5" customHeight="1" x14ac:dyDescent="0.3">
      <c r="A475" s="13">
        <v>200342</v>
      </c>
      <c r="B475" s="14" t="s">
        <v>343</v>
      </c>
      <c r="C475" s="8" t="str">
        <f>VLOOKUP(A475,[1]Hoja1!$A:$D,4,0)</f>
        <v>CLINICO</v>
      </c>
      <c r="D475" s="9">
        <v>11000</v>
      </c>
      <c r="E475" s="26"/>
      <c r="F475" s="27"/>
      <c r="G475" s="27"/>
      <c r="H475" s="27"/>
      <c r="I475" s="27"/>
      <c r="J475" s="33"/>
      <c r="K475" s="27"/>
      <c r="L475" s="27"/>
      <c r="M475" s="27"/>
      <c r="N475" s="27"/>
      <c r="O475" s="27"/>
      <c r="P475" s="27"/>
      <c r="Q475" s="27"/>
      <c r="R475" s="28"/>
      <c r="S475" s="28"/>
      <c r="T475" s="27"/>
      <c r="U475" s="27"/>
      <c r="V475" s="27"/>
      <c r="W475" s="27"/>
      <c r="X475" s="27"/>
      <c r="Y475" s="27"/>
      <c r="Z475" s="11"/>
    </row>
    <row r="476" spans="1:26" ht="14.5" customHeight="1" x14ac:dyDescent="0.3">
      <c r="A476" s="13">
        <v>200343</v>
      </c>
      <c r="B476" s="14" t="s">
        <v>344</v>
      </c>
      <c r="C476" s="8" t="str">
        <f>VLOOKUP(A476,[1]Hoja1!$A:$D,4,0)</f>
        <v>CLINICO</v>
      </c>
      <c r="D476" s="9">
        <v>11000</v>
      </c>
      <c r="E476" s="26"/>
      <c r="F476" s="27"/>
      <c r="G476" s="27"/>
      <c r="H476" s="27"/>
      <c r="I476" s="27"/>
      <c r="J476" s="33"/>
      <c r="K476" s="27"/>
      <c r="L476" s="27"/>
      <c r="M476" s="27"/>
      <c r="N476" s="27"/>
      <c r="O476" s="27"/>
      <c r="P476" s="27"/>
      <c r="Q476" s="27"/>
      <c r="R476" s="28"/>
      <c r="S476" s="28"/>
      <c r="T476" s="27"/>
      <c r="U476" s="27"/>
      <c r="V476" s="27"/>
      <c r="W476" s="27"/>
      <c r="X476" s="27"/>
      <c r="Y476" s="27"/>
      <c r="Z476" s="11"/>
    </row>
    <row r="477" spans="1:26" ht="14.5" customHeight="1" x14ac:dyDescent="0.3">
      <c r="A477" s="6">
        <v>207094</v>
      </c>
      <c r="B477" s="7" t="s">
        <v>885</v>
      </c>
      <c r="C477" s="8" t="s">
        <v>1037</v>
      </c>
      <c r="D477" s="9">
        <v>100</v>
      </c>
      <c r="E477" s="26"/>
      <c r="F477" s="27"/>
      <c r="G477" s="27"/>
      <c r="H477" s="27"/>
      <c r="I477" s="27"/>
      <c r="J477" s="33"/>
      <c r="K477" s="27"/>
      <c r="L477" s="27"/>
      <c r="M477" s="27"/>
      <c r="N477" s="27"/>
      <c r="O477" s="27"/>
      <c r="P477" s="27"/>
      <c r="Q477" s="27"/>
      <c r="R477" s="28"/>
      <c r="S477" s="28"/>
      <c r="T477" s="27"/>
      <c r="U477" s="27"/>
      <c r="V477" s="27"/>
      <c r="W477" s="27"/>
      <c r="X477" s="27"/>
      <c r="Y477" s="27"/>
      <c r="Z477" s="11"/>
    </row>
    <row r="478" spans="1:26" ht="14.5" customHeight="1" x14ac:dyDescent="0.3">
      <c r="A478" s="6">
        <v>200357</v>
      </c>
      <c r="B478" s="7" t="s">
        <v>353</v>
      </c>
      <c r="C478" s="8" t="str">
        <f>VLOOKUP(A478,[1]Hoja1!$A:$D,4,0)</f>
        <v>CLINICO</v>
      </c>
      <c r="D478" s="9">
        <v>800</v>
      </c>
      <c r="E478" s="26"/>
      <c r="F478" s="27"/>
      <c r="G478" s="27"/>
      <c r="H478" s="27"/>
      <c r="I478" s="27"/>
      <c r="J478" s="33"/>
      <c r="K478" s="27"/>
      <c r="L478" s="27"/>
      <c r="M478" s="27"/>
      <c r="N478" s="27"/>
      <c r="O478" s="27"/>
      <c r="P478" s="27"/>
      <c r="Q478" s="27"/>
      <c r="R478" s="28"/>
      <c r="S478" s="28"/>
      <c r="T478" s="27"/>
      <c r="U478" s="27"/>
      <c r="V478" s="27"/>
      <c r="W478" s="27"/>
      <c r="X478" s="27"/>
      <c r="Y478" s="27"/>
      <c r="Z478" s="11"/>
    </row>
    <row r="479" spans="1:26" ht="14.5" customHeight="1" x14ac:dyDescent="0.3">
      <c r="A479" s="6">
        <v>200360</v>
      </c>
      <c r="B479" s="7" t="s">
        <v>354</v>
      </c>
      <c r="C479" s="8" t="str">
        <f>VLOOKUP(A479,[1]Hoja1!$A:$D,4,0)</f>
        <v>CLINICO</v>
      </c>
      <c r="D479" s="9">
        <v>5000</v>
      </c>
      <c r="E479" s="26"/>
      <c r="F479" s="27"/>
      <c r="G479" s="27"/>
      <c r="H479" s="27"/>
      <c r="I479" s="27"/>
      <c r="J479" s="33"/>
      <c r="K479" s="27"/>
      <c r="L479" s="27"/>
      <c r="M479" s="27"/>
      <c r="N479" s="27"/>
      <c r="O479" s="27"/>
      <c r="P479" s="27"/>
      <c r="Q479" s="27"/>
      <c r="R479" s="28"/>
      <c r="S479" s="28"/>
      <c r="T479" s="27"/>
      <c r="U479" s="27"/>
      <c r="V479" s="27"/>
      <c r="W479" s="27"/>
      <c r="X479" s="27"/>
      <c r="Y479" s="27"/>
      <c r="Z479" s="11"/>
    </row>
    <row r="480" spans="1:26" ht="14.5" customHeight="1" x14ac:dyDescent="0.3">
      <c r="A480" s="6">
        <v>201062</v>
      </c>
      <c r="B480" s="7" t="s">
        <v>657</v>
      </c>
      <c r="C480" s="8" t="str">
        <f>VLOOKUP(A480,[1]Hoja1!$A:$D,4,0)</f>
        <v>CLINICO</v>
      </c>
      <c r="D480" s="9">
        <v>1000</v>
      </c>
      <c r="E480" s="26"/>
      <c r="F480" s="27"/>
      <c r="G480" s="27"/>
      <c r="H480" s="27"/>
      <c r="I480" s="27"/>
      <c r="J480" s="33"/>
      <c r="K480" s="27"/>
      <c r="L480" s="27"/>
      <c r="M480" s="27"/>
      <c r="N480" s="27"/>
      <c r="O480" s="27"/>
      <c r="P480" s="27"/>
      <c r="Q480" s="27"/>
      <c r="R480" s="28"/>
      <c r="S480" s="28"/>
      <c r="T480" s="27"/>
      <c r="U480" s="27"/>
      <c r="V480" s="27"/>
      <c r="W480" s="27"/>
      <c r="X480" s="27"/>
      <c r="Y480" s="27"/>
      <c r="Z480" s="11"/>
    </row>
    <row r="481" spans="1:26" ht="14.5" customHeight="1" x14ac:dyDescent="0.3">
      <c r="A481" s="6">
        <v>207172</v>
      </c>
      <c r="B481" s="7" t="s">
        <v>890</v>
      </c>
      <c r="C481" s="8" t="str">
        <f>VLOOKUP(A481,[1]Hoja1!$A:$D,4,0)</f>
        <v>CLINICO</v>
      </c>
      <c r="D481" s="9">
        <v>2000</v>
      </c>
      <c r="E481" s="26"/>
      <c r="F481" s="27"/>
      <c r="G481" s="27"/>
      <c r="H481" s="27"/>
      <c r="I481" s="27"/>
      <c r="J481" s="33"/>
      <c r="K481" s="27"/>
      <c r="L481" s="27"/>
      <c r="M481" s="27"/>
      <c r="N481" s="27"/>
      <c r="O481" s="27"/>
      <c r="P481" s="27"/>
      <c r="Q481" s="27"/>
      <c r="R481" s="28"/>
      <c r="S481" s="28"/>
      <c r="T481" s="27"/>
      <c r="U481" s="27"/>
      <c r="V481" s="27"/>
      <c r="W481" s="27"/>
      <c r="X481" s="27"/>
      <c r="Y481" s="27"/>
      <c r="Z481" s="11"/>
    </row>
    <row r="482" spans="1:26" ht="14.5" customHeight="1" x14ac:dyDescent="0.3">
      <c r="A482" s="6">
        <v>200363</v>
      </c>
      <c r="B482" s="7" t="s">
        <v>355</v>
      </c>
      <c r="C482" s="8" t="str">
        <f>VLOOKUP(A482,[1]Hoja1!$A:$D,4,0)</f>
        <v>CLINICO</v>
      </c>
      <c r="D482" s="9">
        <v>2000</v>
      </c>
      <c r="E482" s="26"/>
      <c r="F482" s="27"/>
      <c r="G482" s="27"/>
      <c r="H482" s="27"/>
      <c r="I482" s="27"/>
      <c r="J482" s="33"/>
      <c r="K482" s="27"/>
      <c r="L482" s="27"/>
      <c r="M482" s="27"/>
      <c r="N482" s="27"/>
      <c r="O482" s="27"/>
      <c r="P482" s="27"/>
      <c r="Q482" s="27"/>
      <c r="R482" s="28"/>
      <c r="S482" s="28"/>
      <c r="T482" s="27"/>
      <c r="U482" s="27"/>
      <c r="V482" s="27"/>
      <c r="W482" s="27"/>
      <c r="X482" s="27"/>
      <c r="Y482" s="27"/>
      <c r="Z482" s="11"/>
    </row>
    <row r="483" spans="1:26" ht="14.5" customHeight="1" x14ac:dyDescent="0.3">
      <c r="A483" s="6">
        <v>211393</v>
      </c>
      <c r="B483" s="7" t="s">
        <v>987</v>
      </c>
      <c r="C483" s="8" t="s">
        <v>1037</v>
      </c>
      <c r="D483" s="9">
        <v>5000</v>
      </c>
      <c r="E483" s="26"/>
      <c r="F483" s="27"/>
      <c r="G483" s="27"/>
      <c r="H483" s="27"/>
      <c r="I483" s="27"/>
      <c r="J483" s="33"/>
      <c r="K483" s="27"/>
      <c r="L483" s="27"/>
      <c r="M483" s="27"/>
      <c r="N483" s="27"/>
      <c r="O483" s="27"/>
      <c r="P483" s="27"/>
      <c r="Q483" s="27"/>
      <c r="R483" s="28"/>
      <c r="S483" s="28"/>
      <c r="T483" s="27"/>
      <c r="U483" s="27"/>
      <c r="V483" s="27"/>
      <c r="W483" s="27"/>
      <c r="X483" s="27"/>
      <c r="Y483" s="27"/>
      <c r="Z483" s="11"/>
    </row>
    <row r="484" spans="1:26" ht="14.5" customHeight="1" x14ac:dyDescent="0.3">
      <c r="A484" s="6">
        <v>200364</v>
      </c>
      <c r="B484" s="7" t="s">
        <v>356</v>
      </c>
      <c r="C484" s="8" t="str">
        <f>VLOOKUP(A484,[1]Hoja1!$A:$D,4,0)</f>
        <v>CLINICO</v>
      </c>
      <c r="D484" s="9">
        <v>51000</v>
      </c>
      <c r="E484" s="26"/>
      <c r="F484" s="27"/>
      <c r="G484" s="27"/>
      <c r="H484" s="27"/>
      <c r="I484" s="27"/>
      <c r="J484" s="33"/>
      <c r="K484" s="27"/>
      <c r="L484" s="27"/>
      <c r="M484" s="27"/>
      <c r="N484" s="27"/>
      <c r="O484" s="27"/>
      <c r="P484" s="27"/>
      <c r="Q484" s="27"/>
      <c r="R484" s="28"/>
      <c r="S484" s="28"/>
      <c r="T484" s="27"/>
      <c r="U484" s="27"/>
      <c r="V484" s="27"/>
      <c r="W484" s="27"/>
      <c r="X484" s="27"/>
      <c r="Y484" s="27"/>
      <c r="Z484" s="11"/>
    </row>
    <row r="485" spans="1:26" ht="14.5" customHeight="1" x14ac:dyDescent="0.3">
      <c r="A485" s="6">
        <v>200365</v>
      </c>
      <c r="B485" s="7" t="s">
        <v>357</v>
      </c>
      <c r="C485" s="8" t="str">
        <f>VLOOKUP(A485,[1]Hoja1!$A:$D,4,0)</f>
        <v>CLINICO</v>
      </c>
      <c r="D485" s="9">
        <f>VLOOKUP(A485,[1]Hoja1!$A:$J,10,0)</f>
        <v>6000</v>
      </c>
      <c r="E485" s="26"/>
      <c r="F485" s="27"/>
      <c r="G485" s="27"/>
      <c r="H485" s="27"/>
      <c r="I485" s="27"/>
      <c r="J485" s="33"/>
      <c r="K485" s="27"/>
      <c r="L485" s="27"/>
      <c r="M485" s="27"/>
      <c r="N485" s="27"/>
      <c r="O485" s="27"/>
      <c r="P485" s="27"/>
      <c r="Q485" s="27"/>
      <c r="R485" s="28"/>
      <c r="S485" s="28"/>
      <c r="T485" s="27"/>
      <c r="U485" s="27"/>
      <c r="V485" s="27"/>
      <c r="W485" s="27"/>
      <c r="X485" s="27"/>
      <c r="Y485" s="27"/>
      <c r="Z485" s="11"/>
    </row>
    <row r="486" spans="1:26" ht="14.5" customHeight="1" x14ac:dyDescent="0.3">
      <c r="A486" s="6">
        <v>100003</v>
      </c>
      <c r="B486" s="7" t="s">
        <v>12</v>
      </c>
      <c r="C486" s="8" t="str">
        <f>VLOOKUP(A486,[1]Hoja1!$A:$D,4,0)</f>
        <v>CLINICO</v>
      </c>
      <c r="D486" s="9">
        <v>17000</v>
      </c>
      <c r="E486" s="26"/>
      <c r="F486" s="27"/>
      <c r="G486" s="27"/>
      <c r="H486" s="27"/>
      <c r="I486" s="27"/>
      <c r="J486" s="33"/>
      <c r="K486" s="27"/>
      <c r="L486" s="27"/>
      <c r="M486" s="27"/>
      <c r="N486" s="27"/>
      <c r="O486" s="27"/>
      <c r="P486" s="27"/>
      <c r="Q486" s="27"/>
      <c r="R486" s="28"/>
      <c r="S486" s="28"/>
      <c r="T486" s="27"/>
      <c r="U486" s="27"/>
      <c r="V486" s="27"/>
      <c r="W486" s="27"/>
      <c r="X486" s="27"/>
      <c r="Y486" s="27"/>
      <c r="Z486" s="11"/>
    </row>
    <row r="487" spans="1:26" ht="14.5" customHeight="1" x14ac:dyDescent="0.3">
      <c r="A487" s="6">
        <v>100004</v>
      </c>
      <c r="B487" s="7" t="s">
        <v>13</v>
      </c>
      <c r="C487" s="8" t="str">
        <f>VLOOKUP(A487,[1]Hoja1!$A:$D,4,0)</f>
        <v>CLINICO</v>
      </c>
      <c r="D487" s="9">
        <v>25000</v>
      </c>
      <c r="E487" s="26"/>
      <c r="F487" s="27"/>
      <c r="G487" s="27"/>
      <c r="H487" s="27"/>
      <c r="I487" s="27"/>
      <c r="J487" s="33"/>
      <c r="K487" s="27"/>
      <c r="L487" s="27"/>
      <c r="M487" s="27"/>
      <c r="N487" s="27"/>
      <c r="O487" s="27"/>
      <c r="P487" s="27"/>
      <c r="Q487" s="27"/>
      <c r="R487" s="28"/>
      <c r="S487" s="28"/>
      <c r="T487" s="27"/>
      <c r="U487" s="27"/>
      <c r="V487" s="27"/>
      <c r="W487" s="27"/>
      <c r="X487" s="27"/>
      <c r="Y487" s="27"/>
      <c r="Z487" s="11"/>
    </row>
    <row r="488" spans="1:26" ht="14.5" customHeight="1" x14ac:dyDescent="0.3">
      <c r="A488" s="6">
        <v>100005</v>
      </c>
      <c r="B488" s="7" t="s">
        <v>14</v>
      </c>
      <c r="C488" s="8" t="str">
        <f>VLOOKUP(A488,[1]Hoja1!$A:$D,4,0)</f>
        <v>CLINICO</v>
      </c>
      <c r="D488" s="9">
        <v>8000</v>
      </c>
      <c r="E488" s="26"/>
      <c r="F488" s="27"/>
      <c r="G488" s="27"/>
      <c r="H488" s="27"/>
      <c r="I488" s="27"/>
      <c r="J488" s="33"/>
      <c r="K488" s="27" t="s">
        <v>15</v>
      </c>
      <c r="L488" s="27"/>
      <c r="M488" s="27"/>
      <c r="N488" s="27"/>
      <c r="O488" s="27"/>
      <c r="P488" s="27"/>
      <c r="Q488" s="27"/>
      <c r="R488" s="28"/>
      <c r="S488" s="28"/>
      <c r="T488" s="27"/>
      <c r="U488" s="27"/>
      <c r="V488" s="27"/>
      <c r="W488" s="27"/>
      <c r="X488" s="27"/>
      <c r="Y488" s="27"/>
      <c r="Z488" s="11"/>
    </row>
    <row r="489" spans="1:26" ht="14.5" customHeight="1" x14ac:dyDescent="0.3">
      <c r="A489" s="6">
        <v>100006</v>
      </c>
      <c r="B489" s="7" t="s">
        <v>16</v>
      </c>
      <c r="C489" s="8" t="str">
        <f>VLOOKUP(A489,[1]Hoja1!$A:$D,4,0)</f>
        <v>CLINICO</v>
      </c>
      <c r="D489" s="9">
        <f>VLOOKUP(A489,[1]Hoja1!$A:$J,10,0)</f>
        <v>600</v>
      </c>
      <c r="E489" s="26"/>
      <c r="F489" s="27"/>
      <c r="G489" s="27"/>
      <c r="H489" s="27"/>
      <c r="I489" s="27"/>
      <c r="J489" s="33"/>
      <c r="K489" s="27"/>
      <c r="L489" s="27"/>
      <c r="M489" s="27"/>
      <c r="N489" s="27"/>
      <c r="O489" s="27"/>
      <c r="P489" s="27"/>
      <c r="Q489" s="27"/>
      <c r="R489" s="28"/>
      <c r="S489" s="28"/>
      <c r="T489" s="27"/>
      <c r="U489" s="27"/>
      <c r="V489" s="27"/>
      <c r="W489" s="27"/>
      <c r="X489" s="27"/>
      <c r="Y489" s="27"/>
      <c r="Z489" s="11"/>
    </row>
    <row r="490" spans="1:26" ht="14.5" customHeight="1" x14ac:dyDescent="0.3">
      <c r="A490" s="6">
        <v>200917</v>
      </c>
      <c r="B490" s="7" t="s">
        <v>623</v>
      </c>
      <c r="C490" s="8" t="str">
        <f>VLOOKUP(A490,[1]Hoja1!$A:$D,4,0)</f>
        <v>CLINICO</v>
      </c>
      <c r="D490" s="9">
        <f>VLOOKUP(A490,[1]Hoja1!$A:$J,10,0)</f>
        <v>300</v>
      </c>
      <c r="E490" s="26"/>
      <c r="F490" s="27"/>
      <c r="G490" s="27"/>
      <c r="H490" s="27"/>
      <c r="I490" s="27"/>
      <c r="J490" s="33"/>
      <c r="K490" s="27"/>
      <c r="L490" s="27"/>
      <c r="M490" s="27"/>
      <c r="N490" s="27"/>
      <c r="O490" s="27"/>
      <c r="P490" s="27"/>
      <c r="Q490" s="27"/>
      <c r="R490" s="28"/>
      <c r="S490" s="28"/>
      <c r="T490" s="27"/>
      <c r="U490" s="27"/>
      <c r="V490" s="27"/>
      <c r="W490" s="27"/>
      <c r="X490" s="27"/>
      <c r="Y490" s="27"/>
      <c r="Z490" s="11"/>
    </row>
    <row r="491" spans="1:26" ht="14.5" customHeight="1" x14ac:dyDescent="0.3">
      <c r="A491" s="6">
        <v>100007</v>
      </c>
      <c r="B491" s="7" t="s">
        <v>17</v>
      </c>
      <c r="C491" s="8" t="str">
        <f>VLOOKUP(A491,[1]Hoja1!$A:$D,4,0)</f>
        <v>CLINICO</v>
      </c>
      <c r="D491" s="9">
        <v>3000</v>
      </c>
      <c r="E491" s="26"/>
      <c r="F491" s="27"/>
      <c r="G491" s="27"/>
      <c r="H491" s="27"/>
      <c r="I491" s="27"/>
      <c r="J491" s="33"/>
      <c r="K491" s="27"/>
      <c r="L491" s="27"/>
      <c r="M491" s="27"/>
      <c r="N491" s="27"/>
      <c r="O491" s="27"/>
      <c r="P491" s="27"/>
      <c r="Q491" s="27"/>
      <c r="R491" s="28"/>
      <c r="S491" s="28"/>
      <c r="T491" s="27"/>
      <c r="U491" s="27"/>
      <c r="V491" s="27"/>
      <c r="W491" s="27"/>
      <c r="X491" s="27"/>
      <c r="Y491" s="27"/>
      <c r="Z491" s="11"/>
    </row>
    <row r="492" spans="1:26" ht="14.5" customHeight="1" x14ac:dyDescent="0.3">
      <c r="A492" s="6">
        <v>100688</v>
      </c>
      <c r="B492" s="7" t="s">
        <v>25</v>
      </c>
      <c r="C492" s="8" t="str">
        <f>VLOOKUP(A492,[1]Hoja1!$A:$D,4,0)</f>
        <v>CLINICO</v>
      </c>
      <c r="D492" s="9">
        <v>100</v>
      </c>
      <c r="E492" s="26"/>
      <c r="F492" s="27"/>
      <c r="G492" s="27"/>
      <c r="H492" s="27"/>
      <c r="I492" s="27"/>
      <c r="J492" s="33"/>
      <c r="K492" s="27"/>
      <c r="L492" s="27"/>
      <c r="M492" s="27"/>
      <c r="N492" s="27"/>
      <c r="O492" s="27"/>
      <c r="P492" s="27"/>
      <c r="Q492" s="27"/>
      <c r="R492" s="28"/>
      <c r="S492" s="28"/>
      <c r="T492" s="27"/>
      <c r="U492" s="27"/>
      <c r="V492" s="27"/>
      <c r="W492" s="27"/>
      <c r="X492" s="27"/>
      <c r="Y492" s="27"/>
      <c r="Z492" s="11"/>
    </row>
    <row r="493" spans="1:26" ht="14.5" customHeight="1" x14ac:dyDescent="0.3">
      <c r="A493" s="6">
        <v>206836</v>
      </c>
      <c r="B493" s="7" t="s">
        <v>880</v>
      </c>
      <c r="C493" s="8" t="str">
        <f>VLOOKUP(A493,[1]Hoja1!$A:$D,4,0)</f>
        <v>CLINICO</v>
      </c>
      <c r="D493" s="9">
        <v>200</v>
      </c>
      <c r="E493" s="26"/>
      <c r="F493" s="27"/>
      <c r="G493" s="27"/>
      <c r="H493" s="27"/>
      <c r="I493" s="27"/>
      <c r="J493" s="33"/>
      <c r="K493" s="27"/>
      <c r="L493" s="27"/>
      <c r="M493" s="27"/>
      <c r="N493" s="27"/>
      <c r="O493" s="27"/>
      <c r="P493" s="27"/>
      <c r="Q493" s="27"/>
      <c r="R493" s="28"/>
      <c r="S493" s="28"/>
      <c r="T493" s="27"/>
      <c r="U493" s="27"/>
      <c r="V493" s="27"/>
      <c r="W493" s="27"/>
      <c r="X493" s="27"/>
      <c r="Y493" s="27"/>
      <c r="Z493" s="11"/>
    </row>
    <row r="494" spans="1:26" ht="14.5" customHeight="1" x14ac:dyDescent="0.3">
      <c r="A494" s="6">
        <v>200367</v>
      </c>
      <c r="B494" s="7" t="s">
        <v>359</v>
      </c>
      <c r="C494" s="8" t="str">
        <f>VLOOKUP(A494,[1]Hoja1!$A:$D,4,0)</f>
        <v>CLINICO</v>
      </c>
      <c r="D494" s="9">
        <v>7000</v>
      </c>
      <c r="E494" s="26"/>
      <c r="F494" s="27"/>
      <c r="G494" s="27"/>
      <c r="H494" s="27"/>
      <c r="I494" s="27"/>
      <c r="J494" s="33"/>
      <c r="K494" s="27"/>
      <c r="L494" s="27"/>
      <c r="M494" s="27"/>
      <c r="N494" s="27"/>
      <c r="O494" s="27"/>
      <c r="P494" s="27"/>
      <c r="Q494" s="27"/>
      <c r="R494" s="28"/>
      <c r="S494" s="28"/>
      <c r="T494" s="27"/>
      <c r="U494" s="27"/>
      <c r="V494" s="27"/>
      <c r="W494" s="27"/>
      <c r="X494" s="27"/>
      <c r="Y494" s="27"/>
      <c r="Z494" s="11"/>
    </row>
    <row r="495" spans="1:26" ht="14.5" customHeight="1" x14ac:dyDescent="0.3">
      <c r="A495" s="6">
        <v>205873</v>
      </c>
      <c r="B495" s="7" t="s">
        <v>853</v>
      </c>
      <c r="C495" s="8" t="str">
        <f>VLOOKUP(A495,[1]Hoja1!$A:$D,4,0)</f>
        <v>CLINICO</v>
      </c>
      <c r="D495" s="9">
        <v>200</v>
      </c>
      <c r="E495" s="26"/>
      <c r="F495" s="27"/>
      <c r="G495" s="27"/>
      <c r="H495" s="27"/>
      <c r="I495" s="27"/>
      <c r="J495" s="33"/>
      <c r="K495" s="27"/>
      <c r="L495" s="27"/>
      <c r="M495" s="27"/>
      <c r="N495" s="27"/>
      <c r="O495" s="27"/>
      <c r="P495" s="27"/>
      <c r="Q495" s="27"/>
      <c r="R495" s="28"/>
      <c r="S495" s="28"/>
      <c r="T495" s="27"/>
      <c r="U495" s="27"/>
      <c r="V495" s="27"/>
      <c r="W495" s="27"/>
      <c r="X495" s="27"/>
      <c r="Y495" s="27"/>
      <c r="Z495" s="11"/>
    </row>
    <row r="496" spans="1:26" ht="14.5" customHeight="1" x14ac:dyDescent="0.3">
      <c r="A496" s="6">
        <v>200369</v>
      </c>
      <c r="B496" s="7" t="s">
        <v>360</v>
      </c>
      <c r="C496" s="8" t="str">
        <f>VLOOKUP(A496,[1]Hoja1!$A:$D,4,0)</f>
        <v>CLINICO</v>
      </c>
      <c r="D496" s="9">
        <v>80</v>
      </c>
      <c r="E496" s="26"/>
      <c r="F496" s="27"/>
      <c r="G496" s="27"/>
      <c r="H496" s="27"/>
      <c r="I496" s="27"/>
      <c r="J496" s="33"/>
      <c r="K496" s="27"/>
      <c r="L496" s="27"/>
      <c r="M496" s="27"/>
      <c r="N496" s="27"/>
      <c r="O496" s="27"/>
      <c r="P496" s="27"/>
      <c r="Q496" s="27"/>
      <c r="R496" s="28"/>
      <c r="S496" s="28"/>
      <c r="T496" s="27"/>
      <c r="U496" s="27"/>
      <c r="V496" s="27"/>
      <c r="W496" s="27"/>
      <c r="X496" s="27"/>
      <c r="Y496" s="27"/>
      <c r="Z496" s="11"/>
    </row>
    <row r="497" spans="1:26" ht="14.5" customHeight="1" x14ac:dyDescent="0.3">
      <c r="A497" s="6">
        <v>200006</v>
      </c>
      <c r="B497" s="7" t="s">
        <v>162</v>
      </c>
      <c r="C497" s="8" t="str">
        <f>VLOOKUP(A497,[1]Hoja1!$A:$D,4,0)</f>
        <v>CLINICO</v>
      </c>
      <c r="D497" s="9">
        <v>700</v>
      </c>
      <c r="E497" s="26"/>
      <c r="F497" s="27"/>
      <c r="G497" s="27"/>
      <c r="H497" s="27"/>
      <c r="I497" s="27"/>
      <c r="J497" s="33"/>
      <c r="K497" s="27"/>
      <c r="L497" s="27"/>
      <c r="M497" s="27"/>
      <c r="N497" s="27"/>
      <c r="O497" s="27"/>
      <c r="P497" s="27"/>
      <c r="Q497" s="27"/>
      <c r="R497" s="28"/>
      <c r="S497" s="28"/>
      <c r="T497" s="27"/>
      <c r="U497" s="27"/>
      <c r="V497" s="27"/>
      <c r="W497" s="27"/>
      <c r="X497" s="27"/>
      <c r="Y497" s="27"/>
      <c r="Z497" s="11"/>
    </row>
    <row r="498" spans="1:26" ht="14.5" customHeight="1" x14ac:dyDescent="0.3">
      <c r="A498" s="6">
        <v>200007</v>
      </c>
      <c r="B498" s="7" t="s">
        <v>163</v>
      </c>
      <c r="C498" s="8" t="str">
        <f>VLOOKUP(A498,[1]Hoja1!$A:$D,4,0)</f>
        <v>CLINICO</v>
      </c>
      <c r="D498" s="9">
        <v>80</v>
      </c>
      <c r="E498" s="26"/>
      <c r="F498" s="27"/>
      <c r="G498" s="27"/>
      <c r="H498" s="27"/>
      <c r="I498" s="27"/>
      <c r="J498" s="33"/>
      <c r="K498" s="27"/>
      <c r="L498" s="27"/>
      <c r="M498" s="27"/>
      <c r="N498" s="27"/>
      <c r="O498" s="27"/>
      <c r="P498" s="27"/>
      <c r="Q498" s="27"/>
      <c r="R498" s="28"/>
      <c r="S498" s="28"/>
      <c r="T498" s="27"/>
      <c r="U498" s="27"/>
      <c r="V498" s="27"/>
      <c r="W498" s="27"/>
      <c r="X498" s="27"/>
      <c r="Y498" s="27"/>
      <c r="Z498" s="11"/>
    </row>
    <row r="499" spans="1:26" ht="14.5" customHeight="1" x14ac:dyDescent="0.3">
      <c r="A499" s="6">
        <v>200370</v>
      </c>
      <c r="B499" s="7" t="s">
        <v>361</v>
      </c>
      <c r="C499" s="8" t="s">
        <v>1037</v>
      </c>
      <c r="D499" s="9">
        <v>17000</v>
      </c>
      <c r="E499" s="26"/>
      <c r="F499" s="27"/>
      <c r="G499" s="27"/>
      <c r="H499" s="27"/>
      <c r="I499" s="27"/>
      <c r="J499" s="33"/>
      <c r="K499" s="27"/>
      <c r="L499" s="27"/>
      <c r="M499" s="27"/>
      <c r="N499" s="27"/>
      <c r="O499" s="27"/>
      <c r="P499" s="27"/>
      <c r="Q499" s="27"/>
      <c r="R499" s="28"/>
      <c r="S499" s="28"/>
      <c r="T499" s="27"/>
      <c r="U499" s="27"/>
      <c r="V499" s="27"/>
      <c r="W499" s="27"/>
      <c r="X499" s="27"/>
      <c r="Y499" s="27"/>
      <c r="Z499" s="11"/>
    </row>
    <row r="500" spans="1:26" ht="14.5" customHeight="1" x14ac:dyDescent="0.3">
      <c r="A500" s="6">
        <v>200373</v>
      </c>
      <c r="B500" s="7" t="s">
        <v>362</v>
      </c>
      <c r="C500" s="8" t="str">
        <f>VLOOKUP(A500,[1]Hoja1!$A:$D,4,0)</f>
        <v>CLINICO</v>
      </c>
      <c r="D500" s="9">
        <v>200</v>
      </c>
      <c r="E500" s="26"/>
      <c r="F500" s="27"/>
      <c r="G500" s="27"/>
      <c r="H500" s="27"/>
      <c r="I500" s="27"/>
      <c r="J500" s="33"/>
      <c r="K500" s="27"/>
      <c r="L500" s="27"/>
      <c r="M500" s="27"/>
      <c r="N500" s="27"/>
      <c r="O500" s="27"/>
      <c r="P500" s="27"/>
      <c r="Q500" s="27"/>
      <c r="R500" s="28"/>
      <c r="S500" s="28"/>
      <c r="T500" s="27"/>
      <c r="U500" s="27"/>
      <c r="V500" s="27"/>
      <c r="W500" s="27"/>
      <c r="X500" s="27"/>
      <c r="Y500" s="27"/>
      <c r="Z500" s="11"/>
    </row>
    <row r="501" spans="1:26" ht="14.5" customHeight="1" x14ac:dyDescent="0.3">
      <c r="A501" s="6">
        <v>200376</v>
      </c>
      <c r="B501" s="7" t="s">
        <v>364</v>
      </c>
      <c r="C501" s="8" t="str">
        <f>VLOOKUP(A501,[1]Hoja1!$A:$D,4,0)</f>
        <v>CLINICO</v>
      </c>
      <c r="D501" s="9">
        <v>100</v>
      </c>
      <c r="E501" s="26"/>
      <c r="F501" s="27"/>
      <c r="G501" s="27"/>
      <c r="H501" s="27"/>
      <c r="I501" s="27"/>
      <c r="J501" s="33"/>
      <c r="K501" s="27"/>
      <c r="L501" s="27"/>
      <c r="M501" s="27"/>
      <c r="N501" s="27"/>
      <c r="O501" s="27"/>
      <c r="P501" s="27"/>
      <c r="Q501" s="27"/>
      <c r="R501" s="28"/>
      <c r="S501" s="28"/>
      <c r="T501" s="27"/>
      <c r="U501" s="27"/>
      <c r="V501" s="27"/>
      <c r="W501" s="27"/>
      <c r="X501" s="27"/>
      <c r="Y501" s="27"/>
      <c r="Z501" s="11"/>
    </row>
    <row r="502" spans="1:26" ht="14.5" customHeight="1" x14ac:dyDescent="0.3">
      <c r="A502" s="6">
        <v>200374</v>
      </c>
      <c r="B502" s="7" t="s">
        <v>363</v>
      </c>
      <c r="C502" s="8" t="str">
        <f>VLOOKUP(A502,[1]Hoja1!$A:$D,4,0)</f>
        <v>CLINICO</v>
      </c>
      <c r="D502" s="9">
        <v>300</v>
      </c>
      <c r="E502" s="26"/>
      <c r="F502" s="27"/>
      <c r="G502" s="27"/>
      <c r="H502" s="27"/>
      <c r="I502" s="27"/>
      <c r="J502" s="33"/>
      <c r="K502" s="27"/>
      <c r="L502" s="27"/>
      <c r="M502" s="27"/>
      <c r="N502" s="27"/>
      <c r="O502" s="27"/>
      <c r="P502" s="27"/>
      <c r="Q502" s="27"/>
      <c r="R502" s="28"/>
      <c r="S502" s="28"/>
      <c r="T502" s="27"/>
      <c r="U502" s="27"/>
      <c r="V502" s="27"/>
      <c r="W502" s="27"/>
      <c r="X502" s="27"/>
      <c r="Y502" s="27"/>
      <c r="Z502" s="11"/>
    </row>
    <row r="503" spans="1:26" ht="14.5" customHeight="1" x14ac:dyDescent="0.3">
      <c r="A503" s="6">
        <v>150054</v>
      </c>
      <c r="B503" s="7" t="s">
        <v>62</v>
      </c>
      <c r="C503" s="8" t="str">
        <f>VLOOKUP(A503,[1]Hoja1!$A:$D,4,0)</f>
        <v>ORTOPEDIA</v>
      </c>
      <c r="D503" s="9">
        <v>3500</v>
      </c>
      <c r="E503" s="26"/>
      <c r="F503" s="27"/>
      <c r="G503" s="27"/>
      <c r="H503" s="27"/>
      <c r="I503" s="27"/>
      <c r="J503" s="33"/>
      <c r="K503" s="27"/>
      <c r="L503" s="27"/>
      <c r="M503" s="27"/>
      <c r="N503" s="27"/>
      <c r="O503" s="27"/>
      <c r="P503" s="27"/>
      <c r="Q503" s="27"/>
      <c r="R503" s="28"/>
      <c r="S503" s="28"/>
      <c r="T503" s="27"/>
      <c r="U503" s="27"/>
      <c r="V503" s="27"/>
      <c r="W503" s="27"/>
      <c r="X503" s="27"/>
      <c r="Y503" s="27"/>
      <c r="Z503" s="11"/>
    </row>
    <row r="504" spans="1:26" ht="14.5" customHeight="1" x14ac:dyDescent="0.3">
      <c r="A504" s="6">
        <v>150051</v>
      </c>
      <c r="B504" s="7" t="s">
        <v>59</v>
      </c>
      <c r="C504" s="8" t="str">
        <f>VLOOKUP(A504,[1]Hoja1!$A:$D,4,0)</f>
        <v>ORTOPEDIA</v>
      </c>
      <c r="D504" s="9">
        <v>1700</v>
      </c>
      <c r="E504" s="26"/>
      <c r="F504" s="27"/>
      <c r="G504" s="27"/>
      <c r="H504" s="27"/>
      <c r="I504" s="27"/>
      <c r="J504" s="33"/>
      <c r="K504" s="27"/>
      <c r="L504" s="27"/>
      <c r="M504" s="27"/>
      <c r="N504" s="27"/>
      <c r="O504" s="27"/>
      <c r="P504" s="27"/>
      <c r="Q504" s="27"/>
      <c r="R504" s="28"/>
      <c r="S504" s="28"/>
      <c r="T504" s="27"/>
      <c r="U504" s="27"/>
      <c r="V504" s="27"/>
      <c r="W504" s="27"/>
      <c r="X504" s="27"/>
      <c r="Y504" s="27"/>
      <c r="Z504" s="11"/>
    </row>
    <row r="505" spans="1:26" ht="14.5" customHeight="1" x14ac:dyDescent="0.3">
      <c r="A505" s="6">
        <v>150052</v>
      </c>
      <c r="B505" s="7" t="s">
        <v>60</v>
      </c>
      <c r="C505" s="8" t="str">
        <f>VLOOKUP(A505,[1]Hoja1!$A:$D,4,0)</f>
        <v>ORTOPEDIA</v>
      </c>
      <c r="D505" s="9">
        <v>1200</v>
      </c>
      <c r="E505" s="26"/>
      <c r="F505" s="27"/>
      <c r="G505" s="27"/>
      <c r="H505" s="27"/>
      <c r="I505" s="27"/>
      <c r="J505" s="33"/>
      <c r="K505" s="27"/>
      <c r="L505" s="27"/>
      <c r="M505" s="27"/>
      <c r="N505" s="27"/>
      <c r="O505" s="27"/>
      <c r="P505" s="27"/>
      <c r="Q505" s="27"/>
      <c r="R505" s="28"/>
      <c r="S505" s="28"/>
      <c r="T505" s="27"/>
      <c r="U505" s="27"/>
      <c r="V505" s="27"/>
      <c r="W505" s="27"/>
      <c r="X505" s="27"/>
      <c r="Y505" s="27"/>
      <c r="Z505" s="11"/>
    </row>
    <row r="506" spans="1:26" ht="14.5" customHeight="1" x14ac:dyDescent="0.3">
      <c r="A506" s="6">
        <v>150053</v>
      </c>
      <c r="B506" s="7" t="s">
        <v>61</v>
      </c>
      <c r="C506" s="8" t="str">
        <f>VLOOKUP(A506,[1]Hoja1!$A:$D,4,0)</f>
        <v>ORTOPEDIA</v>
      </c>
      <c r="D506" s="9">
        <v>4500</v>
      </c>
      <c r="E506" s="26"/>
      <c r="F506" s="27"/>
      <c r="G506" s="27"/>
      <c r="H506" s="27"/>
      <c r="I506" s="27"/>
      <c r="J506" s="33"/>
      <c r="K506" s="27"/>
      <c r="L506" s="27"/>
      <c r="M506" s="27"/>
      <c r="N506" s="27"/>
      <c r="O506" s="27"/>
      <c r="P506" s="27"/>
      <c r="Q506" s="27"/>
      <c r="R506" s="28"/>
      <c r="S506" s="28"/>
      <c r="T506" s="27"/>
      <c r="U506" s="27"/>
      <c r="V506" s="27"/>
      <c r="W506" s="27"/>
      <c r="X506" s="27"/>
      <c r="Y506" s="27"/>
      <c r="Z506" s="11"/>
    </row>
    <row r="507" spans="1:26" ht="14.5" customHeight="1" x14ac:dyDescent="0.3">
      <c r="A507" s="6">
        <v>185142</v>
      </c>
      <c r="B507" s="7" t="s">
        <v>106</v>
      </c>
      <c r="C507" s="8" t="str">
        <f>VLOOKUP(A507,[1]Hoja1!$A:$D,4,0)</f>
        <v>ORTOPEDIA</v>
      </c>
      <c r="D507" s="9">
        <v>100</v>
      </c>
      <c r="E507" s="26"/>
      <c r="F507" s="27"/>
      <c r="G507" s="27"/>
      <c r="H507" s="27"/>
      <c r="I507" s="27"/>
      <c r="J507" s="33"/>
      <c r="K507" s="27"/>
      <c r="L507" s="27"/>
      <c r="M507" s="27"/>
      <c r="N507" s="27"/>
      <c r="O507" s="27"/>
      <c r="P507" s="27"/>
      <c r="Q507" s="27"/>
      <c r="R507" s="28"/>
      <c r="S507" s="28"/>
      <c r="T507" s="27"/>
      <c r="U507" s="27"/>
      <c r="V507" s="27"/>
      <c r="W507" s="27"/>
      <c r="X507" s="27"/>
      <c r="Y507" s="27"/>
      <c r="Z507" s="11"/>
    </row>
    <row r="508" spans="1:26" ht="14.5" customHeight="1" x14ac:dyDescent="0.3">
      <c r="A508" s="6">
        <v>100896</v>
      </c>
      <c r="B508" s="7" t="s">
        <v>26</v>
      </c>
      <c r="C508" s="8" t="str">
        <f>VLOOKUP(A508,[1]Hoja1!$A:$D,4,0)</f>
        <v>CLINICO</v>
      </c>
      <c r="D508" s="9">
        <v>100</v>
      </c>
      <c r="E508" s="26"/>
      <c r="F508" s="27"/>
      <c r="G508" s="27"/>
      <c r="H508" s="27"/>
      <c r="I508" s="27"/>
      <c r="J508" s="33"/>
      <c r="K508" s="27"/>
      <c r="L508" s="27"/>
      <c r="M508" s="27"/>
      <c r="N508" s="27"/>
      <c r="O508" s="27"/>
      <c r="P508" s="27"/>
      <c r="Q508" s="27"/>
      <c r="R508" s="28"/>
      <c r="S508" s="28"/>
      <c r="T508" s="27"/>
      <c r="U508" s="27"/>
      <c r="V508" s="27"/>
      <c r="W508" s="27"/>
      <c r="X508" s="27"/>
      <c r="Y508" s="27"/>
      <c r="Z508" s="11"/>
    </row>
    <row r="509" spans="1:26" ht="14.5" customHeight="1" x14ac:dyDescent="0.3">
      <c r="A509" s="6">
        <v>150055</v>
      </c>
      <c r="B509" s="7" t="s">
        <v>63</v>
      </c>
      <c r="C509" s="8" t="str">
        <f>VLOOKUP(A509,[1]Hoja1!$A:$D,4,0)</f>
        <v>ORTOPEDIA</v>
      </c>
      <c r="D509" s="9">
        <v>1500</v>
      </c>
      <c r="E509" s="26"/>
      <c r="F509" s="27"/>
      <c r="G509" s="27"/>
      <c r="H509" s="27"/>
      <c r="I509" s="27"/>
      <c r="J509" s="33"/>
      <c r="K509" s="27"/>
      <c r="L509" s="27"/>
      <c r="M509" s="27"/>
      <c r="N509" s="27"/>
      <c r="O509" s="27"/>
      <c r="P509" s="27"/>
      <c r="Q509" s="27"/>
      <c r="R509" s="28"/>
      <c r="S509" s="28"/>
      <c r="T509" s="27"/>
      <c r="U509" s="27"/>
      <c r="V509" s="27"/>
      <c r="W509" s="27"/>
      <c r="X509" s="27"/>
      <c r="Y509" s="27"/>
      <c r="Z509" s="11"/>
    </row>
    <row r="510" spans="1:26" ht="14.5" customHeight="1" x14ac:dyDescent="0.3">
      <c r="A510" s="6">
        <v>203020</v>
      </c>
      <c r="B510" s="7" t="s">
        <v>757</v>
      </c>
      <c r="C510" s="8" t="s">
        <v>1037</v>
      </c>
      <c r="D510" s="9">
        <v>20</v>
      </c>
      <c r="E510" s="26"/>
      <c r="F510" s="27"/>
      <c r="G510" s="27"/>
      <c r="H510" s="27"/>
      <c r="I510" s="27"/>
      <c r="J510" s="33"/>
      <c r="K510" s="27"/>
      <c r="L510" s="27"/>
      <c r="M510" s="27"/>
      <c r="N510" s="27"/>
      <c r="O510" s="27"/>
      <c r="P510" s="27"/>
      <c r="Q510" s="27"/>
      <c r="R510" s="28"/>
      <c r="S510" s="28"/>
      <c r="T510" s="27"/>
      <c r="U510" s="27"/>
      <c r="V510" s="27"/>
      <c r="W510" s="27"/>
      <c r="X510" s="27"/>
      <c r="Y510" s="27"/>
      <c r="Z510" s="11"/>
    </row>
    <row r="511" spans="1:26" ht="14.5" customHeight="1" x14ac:dyDescent="0.3">
      <c r="A511" s="6">
        <v>200008</v>
      </c>
      <c r="B511" s="7" t="s">
        <v>164</v>
      </c>
      <c r="C511" s="8" t="str">
        <f>VLOOKUP(A511,[1]Hoja1!$A:$D,4,0)</f>
        <v>CLINICO</v>
      </c>
      <c r="D511" s="9">
        <v>800</v>
      </c>
      <c r="E511" s="26"/>
      <c r="F511" s="27"/>
      <c r="G511" s="27"/>
      <c r="H511" s="27"/>
      <c r="I511" s="27"/>
      <c r="J511" s="33"/>
      <c r="K511" s="27"/>
      <c r="L511" s="27"/>
      <c r="M511" s="27"/>
      <c r="N511" s="27"/>
      <c r="O511" s="27"/>
      <c r="P511" s="27"/>
      <c r="Q511" s="27"/>
      <c r="R511" s="28"/>
      <c r="S511" s="28"/>
      <c r="T511" s="27"/>
      <c r="U511" s="27"/>
      <c r="V511" s="27"/>
      <c r="W511" s="27"/>
      <c r="X511" s="27"/>
      <c r="Y511" s="27"/>
      <c r="Z511" s="11"/>
    </row>
    <row r="512" spans="1:26" ht="14.5" customHeight="1" x14ac:dyDescent="0.3">
      <c r="A512" s="6">
        <v>207632</v>
      </c>
      <c r="B512" s="7" t="s">
        <v>895</v>
      </c>
      <c r="C512" s="8" t="s">
        <v>1037</v>
      </c>
      <c r="D512" s="9">
        <v>100</v>
      </c>
      <c r="E512" s="26"/>
      <c r="F512" s="27"/>
      <c r="G512" s="27"/>
      <c r="H512" s="27"/>
      <c r="I512" s="27"/>
      <c r="J512" s="33"/>
      <c r="K512" s="27"/>
      <c r="L512" s="27"/>
      <c r="M512" s="27"/>
      <c r="N512" s="27"/>
      <c r="O512" s="27"/>
      <c r="P512" s="27"/>
      <c r="Q512" s="27"/>
      <c r="R512" s="28"/>
      <c r="S512" s="28"/>
      <c r="T512" s="27"/>
      <c r="U512" s="27"/>
      <c r="V512" s="27"/>
      <c r="W512" s="27"/>
      <c r="X512" s="27"/>
      <c r="Y512" s="27"/>
      <c r="Z512" s="11"/>
    </row>
    <row r="513" spans="1:26" ht="14.5" customHeight="1" x14ac:dyDescent="0.3">
      <c r="A513" s="6">
        <v>207611</v>
      </c>
      <c r="B513" s="7" t="s">
        <v>894</v>
      </c>
      <c r="C513" s="8" t="s">
        <v>1037</v>
      </c>
      <c r="D513" s="9">
        <v>100</v>
      </c>
      <c r="E513" s="26"/>
      <c r="F513" s="27"/>
      <c r="G513" s="27"/>
      <c r="H513" s="27"/>
      <c r="I513" s="27"/>
      <c r="J513" s="33"/>
      <c r="K513" s="27"/>
      <c r="L513" s="27"/>
      <c r="M513" s="27"/>
      <c r="N513" s="27"/>
      <c r="O513" s="27"/>
      <c r="P513" s="27"/>
      <c r="Q513" s="27"/>
      <c r="R513" s="28"/>
      <c r="S513" s="28"/>
      <c r="T513" s="27"/>
      <c r="U513" s="27"/>
      <c r="V513" s="27"/>
      <c r="W513" s="27"/>
      <c r="X513" s="27"/>
      <c r="Y513" s="27"/>
      <c r="Z513" s="11"/>
    </row>
    <row r="514" spans="1:26" ht="14.5" customHeight="1" x14ac:dyDescent="0.3">
      <c r="A514" s="6">
        <v>207609</v>
      </c>
      <c r="B514" s="7" t="s">
        <v>893</v>
      </c>
      <c r="C514" s="8" t="s">
        <v>1037</v>
      </c>
      <c r="D514" s="9">
        <v>100</v>
      </c>
      <c r="E514" s="26"/>
      <c r="F514" s="27"/>
      <c r="G514" s="27"/>
      <c r="H514" s="27"/>
      <c r="I514" s="27"/>
      <c r="J514" s="33"/>
      <c r="K514" s="27"/>
      <c r="L514" s="27"/>
      <c r="M514" s="27"/>
      <c r="N514" s="27"/>
      <c r="O514" s="27"/>
      <c r="P514" s="27"/>
      <c r="Q514" s="27"/>
      <c r="R514" s="28"/>
      <c r="S514" s="28"/>
      <c r="T514" s="27"/>
      <c r="U514" s="27"/>
      <c r="V514" s="27"/>
      <c r="W514" s="27"/>
      <c r="X514" s="27"/>
      <c r="Y514" s="27"/>
      <c r="Z514" s="11"/>
    </row>
    <row r="515" spans="1:26" ht="14.5" customHeight="1" x14ac:dyDescent="0.3">
      <c r="A515" s="6">
        <v>207952</v>
      </c>
      <c r="B515" s="7" t="s">
        <v>897</v>
      </c>
      <c r="C515" s="8" t="s">
        <v>1037</v>
      </c>
      <c r="D515" s="9">
        <v>200</v>
      </c>
      <c r="E515" s="26"/>
      <c r="F515" s="27"/>
      <c r="G515" s="27"/>
      <c r="H515" s="27"/>
      <c r="I515" s="27"/>
      <c r="J515" s="33"/>
      <c r="K515" s="27"/>
      <c r="L515" s="27"/>
      <c r="M515" s="27"/>
      <c r="N515" s="27"/>
      <c r="O515" s="27"/>
      <c r="P515" s="27"/>
      <c r="Q515" s="27"/>
      <c r="R515" s="28"/>
      <c r="S515" s="28"/>
      <c r="T515" s="27"/>
      <c r="U515" s="27"/>
      <c r="V515" s="27"/>
      <c r="W515" s="27"/>
      <c r="X515" s="27"/>
      <c r="Y515" s="27"/>
      <c r="Z515" s="11"/>
    </row>
    <row r="516" spans="1:26" ht="14.5" customHeight="1" x14ac:dyDescent="0.3">
      <c r="A516" s="12">
        <v>200378</v>
      </c>
      <c r="B516" s="7" t="s">
        <v>365</v>
      </c>
      <c r="C516" s="8" t="s">
        <v>1037</v>
      </c>
      <c r="D516" s="9">
        <v>20</v>
      </c>
      <c r="E516" s="26"/>
      <c r="F516" s="27"/>
      <c r="G516" s="27"/>
      <c r="H516" s="27"/>
      <c r="I516" s="27"/>
      <c r="J516" s="33"/>
      <c r="K516" s="27"/>
      <c r="L516" s="27"/>
      <c r="M516" s="27"/>
      <c r="N516" s="27"/>
      <c r="O516" s="27"/>
      <c r="P516" s="27"/>
      <c r="Q516" s="27"/>
      <c r="R516" s="28"/>
      <c r="S516" s="28"/>
      <c r="T516" s="27"/>
      <c r="U516" s="27"/>
      <c r="V516" s="27"/>
      <c r="W516" s="27"/>
      <c r="X516" s="27"/>
      <c r="Y516" s="27"/>
      <c r="Z516" s="11"/>
    </row>
    <row r="517" spans="1:26" ht="14.5" customHeight="1" x14ac:dyDescent="0.3">
      <c r="A517" s="12">
        <v>200379</v>
      </c>
      <c r="B517" s="7" t="s">
        <v>366</v>
      </c>
      <c r="C517" s="8" t="s">
        <v>1037</v>
      </c>
      <c r="D517" s="9">
        <v>20</v>
      </c>
      <c r="E517" s="26"/>
      <c r="F517" s="27"/>
      <c r="G517" s="27"/>
      <c r="H517" s="27"/>
      <c r="I517" s="27"/>
      <c r="J517" s="33"/>
      <c r="K517" s="27"/>
      <c r="L517" s="27"/>
      <c r="M517" s="27"/>
      <c r="N517" s="27"/>
      <c r="O517" s="27"/>
      <c r="P517" s="27"/>
      <c r="Q517" s="27"/>
      <c r="R517" s="28"/>
      <c r="S517" s="28"/>
      <c r="T517" s="27"/>
      <c r="U517" s="27"/>
      <c r="V517" s="27"/>
      <c r="W517" s="27"/>
      <c r="X517" s="27"/>
      <c r="Y517" s="27"/>
      <c r="Z517" s="11"/>
    </row>
    <row r="518" spans="1:26" ht="14.5" customHeight="1" x14ac:dyDescent="0.3">
      <c r="A518" s="6">
        <v>201864</v>
      </c>
      <c r="B518" s="7" t="s">
        <v>742</v>
      </c>
      <c r="C518" s="8" t="str">
        <f>VLOOKUP(A518,[1]Hoja1!$A:$D,4,0)</f>
        <v>CLINICO</v>
      </c>
      <c r="D518" s="9">
        <v>300</v>
      </c>
      <c r="E518" s="26"/>
      <c r="F518" s="27"/>
      <c r="G518" s="27"/>
      <c r="H518" s="27"/>
      <c r="I518" s="27"/>
      <c r="J518" s="33"/>
      <c r="K518" s="27"/>
      <c r="L518" s="27"/>
      <c r="M518" s="27"/>
      <c r="N518" s="27"/>
      <c r="O518" s="27"/>
      <c r="P518" s="27"/>
      <c r="Q518" s="27"/>
      <c r="R518" s="28"/>
      <c r="S518" s="28"/>
      <c r="T518" s="27"/>
      <c r="U518" s="27"/>
      <c r="V518" s="27"/>
      <c r="W518" s="27"/>
      <c r="X518" s="27"/>
      <c r="Y518" s="27"/>
      <c r="Z518" s="11"/>
    </row>
    <row r="519" spans="1:26" ht="14.5" customHeight="1" x14ac:dyDescent="0.3">
      <c r="A519" s="6">
        <v>200380</v>
      </c>
      <c r="B519" s="7" t="s">
        <v>367</v>
      </c>
      <c r="C519" s="8" t="str">
        <f>VLOOKUP(A519,[1]Hoja1!$A:$D,4,0)</f>
        <v>CLINICO</v>
      </c>
      <c r="D519" s="9">
        <v>800</v>
      </c>
      <c r="E519" s="26"/>
      <c r="F519" s="27"/>
      <c r="G519" s="27"/>
      <c r="H519" s="27"/>
      <c r="I519" s="27"/>
      <c r="J519" s="33"/>
      <c r="K519" s="27"/>
      <c r="L519" s="27"/>
      <c r="M519" s="27"/>
      <c r="N519" s="27"/>
      <c r="O519" s="27"/>
      <c r="P519" s="27"/>
      <c r="Q519" s="27"/>
      <c r="R519" s="28"/>
      <c r="S519" s="28"/>
      <c r="T519" s="27"/>
      <c r="U519" s="27"/>
      <c r="V519" s="27"/>
      <c r="W519" s="27"/>
      <c r="X519" s="27"/>
      <c r="Y519" s="27"/>
      <c r="Z519" s="11"/>
    </row>
    <row r="520" spans="1:26" ht="14.5" customHeight="1" x14ac:dyDescent="0.3">
      <c r="A520" s="6">
        <v>200381</v>
      </c>
      <c r="B520" s="7" t="s">
        <v>368</v>
      </c>
      <c r="C520" s="8" t="str">
        <f>VLOOKUP(A520,[1]Hoja1!$A:$D,4,0)</f>
        <v>CLINICO</v>
      </c>
      <c r="D520" s="9">
        <v>7000</v>
      </c>
      <c r="E520" s="26"/>
      <c r="F520" s="27"/>
      <c r="G520" s="27"/>
      <c r="H520" s="27"/>
      <c r="I520" s="27"/>
      <c r="J520" s="33"/>
      <c r="K520" s="27"/>
      <c r="L520" s="27"/>
      <c r="M520" s="27"/>
      <c r="N520" s="27"/>
      <c r="O520" s="27"/>
      <c r="P520" s="27"/>
      <c r="Q520" s="27"/>
      <c r="R520" s="28"/>
      <c r="S520" s="28"/>
      <c r="T520" s="27"/>
      <c r="U520" s="27"/>
      <c r="V520" s="27"/>
      <c r="W520" s="27"/>
      <c r="X520" s="27"/>
      <c r="Y520" s="27"/>
      <c r="Z520" s="11"/>
    </row>
    <row r="521" spans="1:26" ht="14.5" customHeight="1" x14ac:dyDescent="0.3">
      <c r="A521" s="6">
        <v>200383</v>
      </c>
      <c r="B521" s="7" t="s">
        <v>369</v>
      </c>
      <c r="C521" s="8" t="str">
        <f>VLOOKUP(A521,[1]Hoja1!$A:$D,4,0)</f>
        <v>CLINICO</v>
      </c>
      <c r="D521" s="9">
        <v>800</v>
      </c>
      <c r="E521" s="26"/>
      <c r="F521" s="27"/>
      <c r="G521" s="27"/>
      <c r="H521" s="27"/>
      <c r="I521" s="27"/>
      <c r="J521" s="33"/>
      <c r="K521" s="27"/>
      <c r="L521" s="27"/>
      <c r="M521" s="27"/>
      <c r="N521" s="27"/>
      <c r="O521" s="27"/>
      <c r="P521" s="27"/>
      <c r="Q521" s="27"/>
      <c r="R521" s="28"/>
      <c r="S521" s="28"/>
      <c r="T521" s="27"/>
      <c r="U521" s="27"/>
      <c r="V521" s="27"/>
      <c r="W521" s="27"/>
      <c r="X521" s="27"/>
      <c r="Y521" s="27"/>
      <c r="Z521" s="11"/>
    </row>
    <row r="522" spans="1:26" ht="14.5" customHeight="1" x14ac:dyDescent="0.3">
      <c r="A522" s="6">
        <v>211922</v>
      </c>
      <c r="B522" s="7" t="s">
        <v>1001</v>
      </c>
      <c r="C522" s="8" t="str">
        <f>VLOOKUP(A522,[1]Hoja1!$A:$D,4,0)</f>
        <v>CLINICO</v>
      </c>
      <c r="D522" s="9">
        <v>1300</v>
      </c>
      <c r="E522" s="26"/>
      <c r="F522" s="27"/>
      <c r="G522" s="27"/>
      <c r="H522" s="27"/>
      <c r="I522" s="27"/>
      <c r="J522" s="33"/>
      <c r="K522" s="27"/>
      <c r="L522" s="27"/>
      <c r="M522" s="27"/>
      <c r="N522" s="27"/>
      <c r="O522" s="27"/>
      <c r="P522" s="27"/>
      <c r="Q522" s="27"/>
      <c r="R522" s="28"/>
      <c r="S522" s="28"/>
      <c r="T522" s="27"/>
      <c r="U522" s="27"/>
      <c r="V522" s="27"/>
      <c r="W522" s="27"/>
      <c r="X522" s="27"/>
      <c r="Y522" s="27"/>
      <c r="Z522" s="11"/>
    </row>
    <row r="523" spans="1:26" ht="14.5" customHeight="1" x14ac:dyDescent="0.3">
      <c r="A523" s="6">
        <v>201868</v>
      </c>
      <c r="B523" s="7" t="s">
        <v>743</v>
      </c>
      <c r="C523" s="8" t="str">
        <f>VLOOKUP(A523,[1]Hoja1!$A:$D,4,0)</f>
        <v>CLINICO</v>
      </c>
      <c r="D523" s="9">
        <v>700</v>
      </c>
      <c r="E523" s="26"/>
      <c r="F523" s="27"/>
      <c r="G523" s="27"/>
      <c r="H523" s="27"/>
      <c r="I523" s="27"/>
      <c r="J523" s="33"/>
      <c r="K523" s="27"/>
      <c r="L523" s="27"/>
      <c r="M523" s="27"/>
      <c r="N523" s="27"/>
      <c r="O523" s="27"/>
      <c r="P523" s="27"/>
      <c r="Q523" s="27"/>
      <c r="R523" s="28"/>
      <c r="S523" s="28"/>
      <c r="T523" s="27"/>
      <c r="U523" s="27"/>
      <c r="V523" s="27"/>
      <c r="W523" s="27"/>
      <c r="X523" s="27"/>
      <c r="Y523" s="27"/>
      <c r="Z523" s="11"/>
    </row>
    <row r="524" spans="1:26" ht="14.5" customHeight="1" x14ac:dyDescent="0.3">
      <c r="A524" s="6">
        <v>200392</v>
      </c>
      <c r="B524" s="7" t="s">
        <v>372</v>
      </c>
      <c r="C524" s="8" t="str">
        <f>VLOOKUP(A524,[1]Hoja1!$A:$D,4,0)</f>
        <v>CLINICO</v>
      </c>
      <c r="D524" s="9">
        <v>180000</v>
      </c>
      <c r="E524" s="26"/>
      <c r="F524" s="27"/>
      <c r="G524" s="27"/>
      <c r="H524" s="27"/>
      <c r="I524" s="27"/>
      <c r="J524" s="33"/>
      <c r="K524" s="27"/>
      <c r="L524" s="27"/>
      <c r="M524" s="27"/>
      <c r="N524" s="27"/>
      <c r="O524" s="27"/>
      <c r="P524" s="27"/>
      <c r="Q524" s="27"/>
      <c r="R524" s="28"/>
      <c r="S524" s="28"/>
      <c r="T524" s="27"/>
      <c r="U524" s="27"/>
      <c r="V524" s="27"/>
      <c r="W524" s="27"/>
      <c r="X524" s="27"/>
      <c r="Y524" s="27"/>
      <c r="Z524" s="11"/>
    </row>
    <row r="525" spans="1:26" ht="14.5" customHeight="1" x14ac:dyDescent="0.3">
      <c r="A525" s="6">
        <v>203810</v>
      </c>
      <c r="B525" s="7" t="s">
        <v>767</v>
      </c>
      <c r="C525" s="8" t="str">
        <f>VLOOKUP(A525,[1]Hoja1!$A:$D,4,0)</f>
        <v>CLINICO</v>
      </c>
      <c r="D525" s="9">
        <v>300</v>
      </c>
      <c r="E525" s="26"/>
      <c r="F525" s="27"/>
      <c r="G525" s="27"/>
      <c r="H525" s="27"/>
      <c r="I525" s="27"/>
      <c r="J525" s="33"/>
      <c r="K525" s="27"/>
      <c r="L525" s="27"/>
      <c r="M525" s="27"/>
      <c r="N525" s="27"/>
      <c r="O525" s="27"/>
      <c r="P525" s="27"/>
      <c r="Q525" s="27"/>
      <c r="R525" s="28"/>
      <c r="S525" s="28"/>
      <c r="T525" s="27"/>
      <c r="U525" s="27"/>
      <c r="V525" s="27"/>
      <c r="W525" s="27"/>
      <c r="X525" s="27"/>
      <c r="Y525" s="27"/>
      <c r="Z525" s="11"/>
    </row>
    <row r="526" spans="1:26" ht="14.5" customHeight="1" x14ac:dyDescent="0.3">
      <c r="A526" s="6">
        <v>200391</v>
      </c>
      <c r="B526" s="7" t="s">
        <v>371</v>
      </c>
      <c r="C526" s="8" t="str">
        <f>VLOOKUP(A526,[1]Hoja1!$A:$D,4,0)</f>
        <v>CLINICO</v>
      </c>
      <c r="D526" s="9">
        <v>60000</v>
      </c>
      <c r="E526" s="26"/>
      <c r="F526" s="27"/>
      <c r="G526" s="27"/>
      <c r="H526" s="27"/>
      <c r="I526" s="27"/>
      <c r="J526" s="33"/>
      <c r="K526" s="27"/>
      <c r="L526" s="27"/>
      <c r="M526" s="27"/>
      <c r="N526" s="27"/>
      <c r="O526" s="27"/>
      <c r="P526" s="27"/>
      <c r="Q526" s="27"/>
      <c r="R526" s="28"/>
      <c r="S526" s="28"/>
      <c r="T526" s="27"/>
      <c r="U526" s="27"/>
      <c r="V526" s="27"/>
      <c r="W526" s="27"/>
      <c r="X526" s="27"/>
      <c r="Y526" s="27"/>
      <c r="Z526" s="11"/>
    </row>
    <row r="527" spans="1:26" ht="14.5" customHeight="1" x14ac:dyDescent="0.3">
      <c r="A527" s="6">
        <v>200393</v>
      </c>
      <c r="B527" s="7" t="s">
        <v>373</v>
      </c>
      <c r="C527" s="8" t="str">
        <f>VLOOKUP(A527,[1]Hoja1!$A:$D,4,0)</f>
        <v>CLINICO</v>
      </c>
      <c r="D527" s="9">
        <v>50000</v>
      </c>
      <c r="E527" s="26"/>
      <c r="F527" s="27"/>
      <c r="G527" s="27"/>
      <c r="H527" s="27"/>
      <c r="I527" s="27"/>
      <c r="J527" s="33"/>
      <c r="K527" s="27"/>
      <c r="L527" s="27"/>
      <c r="M527" s="27"/>
      <c r="N527" s="27"/>
      <c r="O527" s="27"/>
      <c r="P527" s="27"/>
      <c r="Q527" s="27"/>
      <c r="R527" s="28"/>
      <c r="S527" s="28"/>
      <c r="T527" s="27"/>
      <c r="U527" s="27"/>
      <c r="V527" s="27"/>
      <c r="W527" s="27"/>
      <c r="X527" s="27"/>
      <c r="Y527" s="27"/>
      <c r="Z527" s="11"/>
    </row>
    <row r="528" spans="1:26" ht="14.5" customHeight="1" x14ac:dyDescent="0.3">
      <c r="A528" s="6">
        <v>200394</v>
      </c>
      <c r="B528" s="7" t="s">
        <v>374</v>
      </c>
      <c r="C528" s="8" t="s">
        <v>1037</v>
      </c>
      <c r="D528" s="9">
        <v>10000</v>
      </c>
      <c r="E528" s="26"/>
      <c r="F528" s="27"/>
      <c r="G528" s="27"/>
      <c r="H528" s="27"/>
      <c r="I528" s="27"/>
      <c r="J528" s="33"/>
      <c r="K528" s="27"/>
      <c r="L528" s="27"/>
      <c r="M528" s="27"/>
      <c r="N528" s="27"/>
      <c r="O528" s="27"/>
      <c r="P528" s="27"/>
      <c r="Q528" s="27"/>
      <c r="R528" s="28"/>
      <c r="S528" s="28"/>
      <c r="T528" s="27"/>
      <c r="U528" s="27"/>
      <c r="V528" s="27"/>
      <c r="W528" s="27"/>
      <c r="X528" s="27"/>
      <c r="Y528" s="27"/>
      <c r="Z528" s="11"/>
    </row>
    <row r="529" spans="1:26" ht="14.5" customHeight="1" x14ac:dyDescent="0.3">
      <c r="A529" s="6">
        <v>200395</v>
      </c>
      <c r="B529" s="7" t="s">
        <v>375</v>
      </c>
      <c r="C529" s="8" t="str">
        <f>VLOOKUP(A529,[1]Hoja1!$A:$D,4,0)</f>
        <v>CLINICO</v>
      </c>
      <c r="D529" s="9">
        <v>170000</v>
      </c>
      <c r="E529" s="26"/>
      <c r="F529" s="27"/>
      <c r="G529" s="27"/>
      <c r="H529" s="27"/>
      <c r="I529" s="27"/>
      <c r="J529" s="33"/>
      <c r="K529" s="27"/>
      <c r="L529" s="27"/>
      <c r="M529" s="27"/>
      <c r="N529" s="27"/>
      <c r="O529" s="27"/>
      <c r="P529" s="27"/>
      <c r="Q529" s="27"/>
      <c r="R529" s="28"/>
      <c r="S529" s="28"/>
      <c r="T529" s="27"/>
      <c r="U529" s="27"/>
      <c r="V529" s="27"/>
      <c r="W529" s="27"/>
      <c r="X529" s="27"/>
      <c r="Y529" s="27"/>
      <c r="Z529" s="11"/>
    </row>
    <row r="530" spans="1:26" ht="14.5" customHeight="1" x14ac:dyDescent="0.3">
      <c r="A530" s="6">
        <v>209075</v>
      </c>
      <c r="B530" s="7" t="s">
        <v>923</v>
      </c>
      <c r="C530" s="8" t="str">
        <f>VLOOKUP(A530,[1]Hoja1!$A:$D,4,0)</f>
        <v>CLINICO</v>
      </c>
      <c r="D530" s="9">
        <f>VLOOKUP(A530,[1]Hoja1!$A:$J,10,0)</f>
        <v>1200</v>
      </c>
      <c r="E530" s="26"/>
      <c r="F530" s="27"/>
      <c r="G530" s="27"/>
      <c r="H530" s="27"/>
      <c r="I530" s="27"/>
      <c r="J530" s="33"/>
      <c r="K530" s="27"/>
      <c r="L530" s="27"/>
      <c r="M530" s="27"/>
      <c r="N530" s="27"/>
      <c r="O530" s="27"/>
      <c r="P530" s="27"/>
      <c r="Q530" s="27"/>
      <c r="R530" s="28"/>
      <c r="S530" s="28"/>
      <c r="T530" s="27"/>
      <c r="U530" s="27"/>
      <c r="V530" s="27"/>
      <c r="W530" s="27"/>
      <c r="X530" s="27"/>
      <c r="Y530" s="27"/>
      <c r="Z530" s="11"/>
    </row>
    <row r="531" spans="1:26" ht="14.5" customHeight="1" x14ac:dyDescent="0.3">
      <c r="A531" s="6">
        <v>200390</v>
      </c>
      <c r="B531" s="7" t="s">
        <v>370</v>
      </c>
      <c r="C531" s="8" t="str">
        <f>VLOOKUP(A531,[1]Hoja1!$A:$D,4,0)</f>
        <v>CLINICO</v>
      </c>
      <c r="D531" s="9">
        <v>500</v>
      </c>
      <c r="E531" s="26"/>
      <c r="F531" s="27"/>
      <c r="G531" s="27"/>
      <c r="H531" s="27"/>
      <c r="I531" s="27"/>
      <c r="J531" s="33"/>
      <c r="K531" s="27"/>
      <c r="L531" s="27"/>
      <c r="M531" s="27"/>
      <c r="N531" s="27"/>
      <c r="O531" s="27"/>
      <c r="P531" s="27"/>
      <c r="Q531" s="27"/>
      <c r="R531" s="28"/>
      <c r="S531" s="28"/>
      <c r="T531" s="27"/>
      <c r="U531" s="27"/>
      <c r="V531" s="27"/>
      <c r="W531" s="27"/>
      <c r="X531" s="27"/>
      <c r="Y531" s="27"/>
      <c r="Z531" s="11"/>
    </row>
    <row r="532" spans="1:26" ht="14.5" customHeight="1" x14ac:dyDescent="0.3">
      <c r="A532" s="6">
        <v>210711</v>
      </c>
      <c r="B532" s="7" t="s">
        <v>959</v>
      </c>
      <c r="C532" s="8" t="str">
        <f>VLOOKUP(A532,[1]Hoja1!$A:$D,4,0)</f>
        <v>CLINICO</v>
      </c>
      <c r="D532" s="9">
        <v>5000</v>
      </c>
      <c r="E532" s="26"/>
      <c r="F532" s="27"/>
      <c r="G532" s="27"/>
      <c r="H532" s="27"/>
      <c r="I532" s="27"/>
      <c r="J532" s="33"/>
      <c r="K532" s="27"/>
      <c r="L532" s="27"/>
      <c r="M532" s="27"/>
      <c r="N532" s="27"/>
      <c r="O532" s="27"/>
      <c r="P532" s="27"/>
      <c r="Q532" s="27"/>
      <c r="R532" s="28"/>
      <c r="S532" s="28"/>
      <c r="T532" s="27"/>
      <c r="U532" s="27"/>
      <c r="V532" s="27"/>
      <c r="W532" s="27"/>
      <c r="X532" s="27"/>
      <c r="Y532" s="27"/>
      <c r="Z532" s="11"/>
    </row>
    <row r="533" spans="1:26" ht="14.5" customHeight="1" x14ac:dyDescent="0.3">
      <c r="A533" s="6">
        <v>210584</v>
      </c>
      <c r="B533" s="7" t="s">
        <v>953</v>
      </c>
      <c r="C533" s="8" t="str">
        <f>VLOOKUP(A533,[1]Hoja1!$A:$D,4,0)</f>
        <v>CLINICO</v>
      </c>
      <c r="D533" s="9">
        <v>10000</v>
      </c>
      <c r="E533" s="26"/>
      <c r="F533" s="27"/>
      <c r="G533" s="27"/>
      <c r="H533" s="27"/>
      <c r="I533" s="27"/>
      <c r="J533" s="33"/>
      <c r="K533" s="27"/>
      <c r="L533" s="27"/>
      <c r="M533" s="27"/>
      <c r="N533" s="27"/>
      <c r="O533" s="27"/>
      <c r="P533" s="27"/>
      <c r="Q533" s="27"/>
      <c r="R533" s="28"/>
      <c r="S533" s="28"/>
      <c r="T533" s="27"/>
      <c r="U533" s="27"/>
      <c r="V533" s="27"/>
      <c r="W533" s="27"/>
      <c r="X533" s="27"/>
      <c r="Y533" s="27"/>
      <c r="Z533" s="11"/>
    </row>
    <row r="534" spans="1:26" ht="14.5" customHeight="1" x14ac:dyDescent="0.3">
      <c r="A534" s="6">
        <v>200396</v>
      </c>
      <c r="B534" s="7" t="s">
        <v>376</v>
      </c>
      <c r="C534" s="8" t="str">
        <f>VLOOKUP(A534,[1]Hoja1!$A:$D,4,0)</f>
        <v>CLINICO</v>
      </c>
      <c r="D534" s="9">
        <v>15000</v>
      </c>
      <c r="E534" s="26"/>
      <c r="F534" s="27"/>
      <c r="G534" s="27"/>
      <c r="H534" s="27"/>
      <c r="I534" s="27"/>
      <c r="J534" s="33"/>
      <c r="K534" s="27"/>
      <c r="L534" s="27"/>
      <c r="M534" s="27"/>
      <c r="N534" s="27"/>
      <c r="O534" s="27"/>
      <c r="P534" s="27"/>
      <c r="Q534" s="27"/>
      <c r="R534" s="28"/>
      <c r="S534" s="28"/>
      <c r="T534" s="27"/>
      <c r="U534" s="27"/>
      <c r="V534" s="27"/>
      <c r="W534" s="27"/>
      <c r="X534" s="27"/>
      <c r="Y534" s="27"/>
      <c r="Z534" s="11"/>
    </row>
    <row r="535" spans="1:26" ht="14.5" customHeight="1" x14ac:dyDescent="0.3">
      <c r="A535" s="6">
        <v>200397</v>
      </c>
      <c r="B535" s="7" t="s">
        <v>377</v>
      </c>
      <c r="C535" s="8" t="str">
        <f>VLOOKUP(A535,[1]Hoja1!$A:$D,4,0)</f>
        <v>CLINICO</v>
      </c>
      <c r="D535" s="9">
        <v>20000</v>
      </c>
      <c r="E535" s="26"/>
      <c r="F535" s="27"/>
      <c r="G535" s="27"/>
      <c r="H535" s="27"/>
      <c r="I535" s="27"/>
      <c r="J535" s="33"/>
      <c r="K535" s="27"/>
      <c r="L535" s="27"/>
      <c r="M535" s="27"/>
      <c r="N535" s="27"/>
      <c r="O535" s="27"/>
      <c r="P535" s="27"/>
      <c r="Q535" s="27"/>
      <c r="R535" s="28"/>
      <c r="S535" s="28"/>
      <c r="T535" s="27"/>
      <c r="U535" s="27"/>
      <c r="V535" s="27"/>
      <c r="W535" s="27"/>
      <c r="X535" s="27"/>
      <c r="Y535" s="27"/>
      <c r="Z535" s="11"/>
    </row>
    <row r="536" spans="1:26" ht="14.5" customHeight="1" x14ac:dyDescent="0.3">
      <c r="A536" s="6">
        <v>200398</v>
      </c>
      <c r="B536" s="7" t="s">
        <v>378</v>
      </c>
      <c r="C536" s="8" t="str">
        <f>VLOOKUP(A536,[1]Hoja1!$A:$D,4,0)</f>
        <v>CLINICO</v>
      </c>
      <c r="D536" s="9">
        <v>5000</v>
      </c>
      <c r="E536" s="26"/>
      <c r="F536" s="27"/>
      <c r="G536" s="27"/>
      <c r="H536" s="27"/>
      <c r="I536" s="27"/>
      <c r="J536" s="33"/>
      <c r="K536" s="27"/>
      <c r="L536" s="27"/>
      <c r="M536" s="27"/>
      <c r="N536" s="27"/>
      <c r="O536" s="27"/>
      <c r="P536" s="27"/>
      <c r="Q536" s="27"/>
      <c r="R536" s="28"/>
      <c r="S536" s="28"/>
      <c r="T536" s="27"/>
      <c r="U536" s="27"/>
      <c r="V536" s="27"/>
      <c r="W536" s="27"/>
      <c r="X536" s="27"/>
      <c r="Y536" s="27"/>
      <c r="Z536" s="11"/>
    </row>
    <row r="537" spans="1:26" ht="14.5" customHeight="1" x14ac:dyDescent="0.3">
      <c r="A537" s="6">
        <v>200400</v>
      </c>
      <c r="B537" s="7" t="s">
        <v>379</v>
      </c>
      <c r="C537" s="8" t="str">
        <f>VLOOKUP(A537,[1]Hoja1!$A:$D,4,0)</f>
        <v>CLINICO</v>
      </c>
      <c r="D537" s="9">
        <v>40000</v>
      </c>
      <c r="E537" s="26"/>
      <c r="F537" s="27"/>
      <c r="G537" s="27"/>
      <c r="H537" s="27"/>
      <c r="I537" s="27"/>
      <c r="J537" s="33"/>
      <c r="K537" s="27"/>
      <c r="L537" s="27"/>
      <c r="M537" s="27"/>
      <c r="N537" s="27"/>
      <c r="O537" s="27"/>
      <c r="P537" s="27"/>
      <c r="Q537" s="27"/>
      <c r="R537" s="28"/>
      <c r="S537" s="28"/>
      <c r="T537" s="27"/>
      <c r="U537" s="27"/>
      <c r="V537" s="27"/>
      <c r="W537" s="27"/>
      <c r="X537" s="27"/>
      <c r="Y537" s="27"/>
      <c r="Z537" s="11"/>
    </row>
    <row r="538" spans="1:26" ht="14.5" customHeight="1" x14ac:dyDescent="0.3">
      <c r="A538" s="13">
        <v>200401</v>
      </c>
      <c r="B538" s="14" t="s">
        <v>380</v>
      </c>
      <c r="C538" s="8" t="str">
        <f>VLOOKUP(A538,[1]Hoja1!$A:$D,4,0)</f>
        <v>CLINICO</v>
      </c>
      <c r="D538" s="9">
        <v>10000</v>
      </c>
      <c r="E538" s="26"/>
      <c r="F538" s="27"/>
      <c r="G538" s="27"/>
      <c r="H538" s="27"/>
      <c r="I538" s="27"/>
      <c r="J538" s="33"/>
      <c r="K538" s="27"/>
      <c r="L538" s="27"/>
      <c r="M538" s="27"/>
      <c r="N538" s="27"/>
      <c r="O538" s="27"/>
      <c r="P538" s="27"/>
      <c r="Q538" s="27"/>
      <c r="R538" s="28"/>
      <c r="S538" s="28"/>
      <c r="T538" s="27"/>
      <c r="U538" s="27"/>
      <c r="V538" s="27"/>
      <c r="W538" s="27"/>
      <c r="X538" s="27"/>
      <c r="Y538" s="27"/>
      <c r="Z538" s="11"/>
    </row>
    <row r="539" spans="1:26" ht="14.5" customHeight="1" x14ac:dyDescent="0.3">
      <c r="A539" s="12">
        <v>200402</v>
      </c>
      <c r="B539" s="7" t="s">
        <v>381</v>
      </c>
      <c r="C539" s="8" t="str">
        <f>VLOOKUP(A539,[1]Hoja1!$A:$D,4,0)</f>
        <v>CLINICO</v>
      </c>
      <c r="D539" s="9">
        <v>5000</v>
      </c>
      <c r="E539" s="26"/>
      <c r="F539" s="27"/>
      <c r="G539" s="27"/>
      <c r="H539" s="27"/>
      <c r="I539" s="27"/>
      <c r="J539" s="33"/>
      <c r="K539" s="27"/>
      <c r="L539" s="27"/>
      <c r="M539" s="27"/>
      <c r="N539" s="27"/>
      <c r="O539" s="27"/>
      <c r="P539" s="27"/>
      <c r="Q539" s="27"/>
      <c r="R539" s="28"/>
      <c r="S539" s="28"/>
      <c r="T539" s="27"/>
      <c r="U539" s="27"/>
      <c r="V539" s="27"/>
      <c r="W539" s="27"/>
      <c r="X539" s="27"/>
      <c r="Y539" s="27"/>
      <c r="Z539" s="11"/>
    </row>
    <row r="540" spans="1:26" ht="14.5" customHeight="1" x14ac:dyDescent="0.3">
      <c r="A540" s="6">
        <v>200403</v>
      </c>
      <c r="B540" s="7" t="s">
        <v>382</v>
      </c>
      <c r="C540" s="8" t="str">
        <f>VLOOKUP(A540,[1]Hoja1!$A:$D,4,0)</f>
        <v>CLINICO</v>
      </c>
      <c r="D540" s="9">
        <v>15000</v>
      </c>
      <c r="E540" s="26"/>
      <c r="F540" s="27"/>
      <c r="G540" s="27"/>
      <c r="H540" s="27"/>
      <c r="I540" s="27"/>
      <c r="J540" s="33"/>
      <c r="K540" s="27"/>
      <c r="L540" s="27"/>
      <c r="M540" s="27"/>
      <c r="N540" s="27"/>
      <c r="O540" s="27"/>
      <c r="P540" s="27"/>
      <c r="Q540" s="27"/>
      <c r="R540" s="28"/>
      <c r="S540" s="28"/>
      <c r="T540" s="27"/>
      <c r="U540" s="27"/>
      <c r="V540" s="27"/>
      <c r="W540" s="27"/>
      <c r="X540" s="27"/>
      <c r="Y540" s="27"/>
      <c r="Z540" s="11"/>
    </row>
    <row r="541" spans="1:26" ht="14.5" customHeight="1" x14ac:dyDescent="0.3">
      <c r="A541" s="6">
        <v>206652</v>
      </c>
      <c r="B541" s="7" t="s">
        <v>877</v>
      </c>
      <c r="C541" s="8" t="str">
        <f>VLOOKUP(A541,[1]Hoja1!$A:$D,4,0)</f>
        <v>CLINICO</v>
      </c>
      <c r="D541" s="9">
        <v>230</v>
      </c>
      <c r="E541" s="26"/>
      <c r="F541" s="27"/>
      <c r="G541" s="27"/>
      <c r="H541" s="27"/>
      <c r="I541" s="27"/>
      <c r="J541" s="33"/>
      <c r="K541" s="27"/>
      <c r="L541" s="27"/>
      <c r="M541" s="27"/>
      <c r="N541" s="27"/>
      <c r="O541" s="27"/>
      <c r="P541" s="27"/>
      <c r="Q541" s="27"/>
      <c r="R541" s="28"/>
      <c r="S541" s="28"/>
      <c r="T541" s="27"/>
      <c r="U541" s="27"/>
      <c r="V541" s="27"/>
      <c r="W541" s="27"/>
      <c r="X541" s="27"/>
      <c r="Y541" s="27"/>
      <c r="Z541" s="11"/>
    </row>
    <row r="542" spans="1:26" ht="14.5" customHeight="1" x14ac:dyDescent="0.3">
      <c r="A542" s="6">
        <v>201410</v>
      </c>
      <c r="B542" s="7" t="s">
        <v>718</v>
      </c>
      <c r="C542" s="8" t="str">
        <f>VLOOKUP(A542,[1]Hoja1!$A:$D,4,0)</f>
        <v>CLINICO</v>
      </c>
      <c r="D542" s="9">
        <v>70000</v>
      </c>
      <c r="E542" s="26"/>
      <c r="F542" s="27"/>
      <c r="G542" s="27"/>
      <c r="H542" s="27"/>
      <c r="I542" s="27"/>
      <c r="J542" s="33"/>
      <c r="K542" s="27"/>
      <c r="L542" s="27"/>
      <c r="M542" s="27"/>
      <c r="N542" s="27"/>
      <c r="O542" s="27"/>
      <c r="P542" s="27"/>
      <c r="Q542" s="27"/>
      <c r="R542" s="28"/>
      <c r="S542" s="28"/>
      <c r="T542" s="27"/>
      <c r="U542" s="27"/>
      <c r="V542" s="27"/>
      <c r="W542" s="27"/>
      <c r="X542" s="27"/>
      <c r="Y542" s="27"/>
      <c r="Z542" s="11"/>
    </row>
    <row r="543" spans="1:26" ht="14.5" customHeight="1" x14ac:dyDescent="0.3">
      <c r="A543" s="6">
        <v>208802</v>
      </c>
      <c r="B543" s="7" t="s">
        <v>918</v>
      </c>
      <c r="C543" s="8" t="str">
        <f>VLOOKUP(A543,[1]Hoja1!$A:$D,4,0)</f>
        <v>CLINICO</v>
      </c>
      <c r="D543" s="9">
        <v>300</v>
      </c>
      <c r="E543" s="26"/>
      <c r="F543" s="27"/>
      <c r="G543" s="27"/>
      <c r="H543" s="27"/>
      <c r="I543" s="27"/>
      <c r="J543" s="33"/>
      <c r="K543" s="27"/>
      <c r="L543" s="27"/>
      <c r="M543" s="27"/>
      <c r="N543" s="27"/>
      <c r="O543" s="27"/>
      <c r="P543" s="27"/>
      <c r="Q543" s="27"/>
      <c r="R543" s="28"/>
      <c r="S543" s="28"/>
      <c r="T543" s="27"/>
      <c r="U543" s="27"/>
      <c r="V543" s="27"/>
      <c r="W543" s="27"/>
      <c r="X543" s="27"/>
      <c r="Y543" s="27"/>
      <c r="Z543" s="11"/>
    </row>
    <row r="544" spans="1:26" ht="14.5" customHeight="1" x14ac:dyDescent="0.3">
      <c r="A544" s="6">
        <v>201152</v>
      </c>
      <c r="B544" s="7" t="s">
        <v>683</v>
      </c>
      <c r="C544" s="8" t="s">
        <v>1037</v>
      </c>
      <c r="D544" s="9">
        <v>200</v>
      </c>
      <c r="E544" s="26"/>
      <c r="F544" s="27"/>
      <c r="G544" s="27"/>
      <c r="H544" s="27"/>
      <c r="I544" s="27"/>
      <c r="J544" s="33"/>
      <c r="K544" s="27"/>
      <c r="L544" s="27"/>
      <c r="M544" s="27"/>
      <c r="N544" s="27"/>
      <c r="O544" s="27"/>
      <c r="P544" s="27"/>
      <c r="Q544" s="27"/>
      <c r="R544" s="28"/>
      <c r="S544" s="28"/>
      <c r="T544" s="27"/>
      <c r="U544" s="27"/>
      <c r="V544" s="27"/>
      <c r="W544" s="27"/>
      <c r="X544" s="27"/>
      <c r="Y544" s="27"/>
      <c r="Z544" s="11"/>
    </row>
    <row r="545" spans="1:26" ht="14.5" customHeight="1" x14ac:dyDescent="0.3">
      <c r="A545" s="6">
        <v>201005</v>
      </c>
      <c r="B545" s="7" t="s">
        <v>638</v>
      </c>
      <c r="C545" s="8" t="str">
        <f>VLOOKUP(A545,[1]Hoja1!$A:$D,4,0)</f>
        <v>CLINICO</v>
      </c>
      <c r="D545" s="9">
        <v>12000</v>
      </c>
      <c r="E545" s="26"/>
      <c r="F545" s="27"/>
      <c r="G545" s="27"/>
      <c r="H545" s="27"/>
      <c r="I545" s="27"/>
      <c r="J545" s="33"/>
      <c r="K545" s="27"/>
      <c r="L545" s="27"/>
      <c r="M545" s="27"/>
      <c r="N545" s="27"/>
      <c r="O545" s="27"/>
      <c r="P545" s="27"/>
      <c r="Q545" s="27"/>
      <c r="R545" s="28"/>
      <c r="S545" s="28"/>
      <c r="T545" s="27"/>
      <c r="U545" s="27"/>
      <c r="V545" s="27"/>
      <c r="W545" s="27"/>
      <c r="X545" s="27"/>
      <c r="Y545" s="27"/>
      <c r="Z545" s="11"/>
    </row>
    <row r="546" spans="1:26" ht="14.5" customHeight="1" x14ac:dyDescent="0.3">
      <c r="A546" s="6">
        <v>201006</v>
      </c>
      <c r="B546" s="7" t="s">
        <v>639</v>
      </c>
      <c r="C546" s="8" t="str">
        <f>VLOOKUP(A546,[1]Hoja1!$A:$D,4,0)</f>
        <v>CLINICO</v>
      </c>
      <c r="D546" s="9">
        <v>300</v>
      </c>
      <c r="E546" s="26"/>
      <c r="F546" s="27"/>
      <c r="G546" s="27"/>
      <c r="H546" s="27"/>
      <c r="I546" s="27"/>
      <c r="J546" s="33"/>
      <c r="K546" s="27"/>
      <c r="L546" s="27"/>
      <c r="M546" s="27"/>
      <c r="N546" s="27"/>
      <c r="O546" s="27"/>
      <c r="P546" s="27"/>
      <c r="Q546" s="27"/>
      <c r="R546" s="28"/>
      <c r="S546" s="28"/>
      <c r="T546" s="27"/>
      <c r="U546" s="27"/>
      <c r="V546" s="27"/>
      <c r="W546" s="27"/>
      <c r="X546" s="27"/>
      <c r="Y546" s="27"/>
      <c r="Z546" s="11"/>
    </row>
    <row r="547" spans="1:26" ht="14.5" customHeight="1" x14ac:dyDescent="0.3">
      <c r="A547" s="12">
        <v>201156</v>
      </c>
      <c r="B547" s="7" t="s">
        <v>684</v>
      </c>
      <c r="C547" s="8" t="str">
        <f>VLOOKUP(A547,[1]Hoja1!$A:$D,4,0)</f>
        <v>CLINICO</v>
      </c>
      <c r="D547" s="9">
        <v>20</v>
      </c>
      <c r="E547" s="26"/>
      <c r="F547" s="27"/>
      <c r="G547" s="27"/>
      <c r="H547" s="27"/>
      <c r="I547" s="27"/>
      <c r="J547" s="33"/>
      <c r="K547" s="27"/>
      <c r="L547" s="27"/>
      <c r="M547" s="27"/>
      <c r="N547" s="27"/>
      <c r="O547" s="27"/>
      <c r="P547" s="27"/>
      <c r="Q547" s="27"/>
      <c r="R547" s="28"/>
      <c r="S547" s="28"/>
      <c r="T547" s="27"/>
      <c r="U547" s="27"/>
      <c r="V547" s="27"/>
      <c r="W547" s="27"/>
      <c r="X547" s="27"/>
      <c r="Y547" s="27"/>
      <c r="Z547" s="11"/>
    </row>
    <row r="548" spans="1:26" ht="14.5" customHeight="1" x14ac:dyDescent="0.3">
      <c r="A548" s="6">
        <v>201008</v>
      </c>
      <c r="B548" s="7" t="s">
        <v>640</v>
      </c>
      <c r="C548" s="8" t="str">
        <f>VLOOKUP(A548,[1]Hoja1!$A:$D,4,0)</f>
        <v>CLINICO</v>
      </c>
      <c r="D548" s="9">
        <v>10000</v>
      </c>
      <c r="E548" s="26"/>
      <c r="F548" s="27"/>
      <c r="G548" s="27"/>
      <c r="H548" s="27"/>
      <c r="I548" s="27"/>
      <c r="J548" s="33"/>
      <c r="K548" s="27"/>
      <c r="L548" s="27"/>
      <c r="M548" s="27"/>
      <c r="N548" s="27"/>
      <c r="O548" s="27"/>
      <c r="P548" s="27"/>
      <c r="Q548" s="27"/>
      <c r="R548" s="28"/>
      <c r="S548" s="28"/>
      <c r="T548" s="27"/>
      <c r="U548" s="27"/>
      <c r="V548" s="27"/>
      <c r="W548" s="27"/>
      <c r="X548" s="27"/>
      <c r="Y548" s="27"/>
      <c r="Z548" s="11"/>
    </row>
    <row r="549" spans="1:26" ht="14.5" customHeight="1" x14ac:dyDescent="0.3">
      <c r="A549" s="13">
        <v>209763</v>
      </c>
      <c r="B549" s="14" t="s">
        <v>938</v>
      </c>
      <c r="C549" s="8" t="str">
        <f>VLOOKUP(A549,[1]Hoja1!$A:$D,4,0)</f>
        <v>CLINICO</v>
      </c>
      <c r="D549" s="9">
        <v>20</v>
      </c>
      <c r="E549" s="26"/>
      <c r="F549" s="27"/>
      <c r="G549" s="27"/>
      <c r="H549" s="27"/>
      <c r="I549" s="27"/>
      <c r="J549" s="33"/>
      <c r="K549" s="27"/>
      <c r="L549" s="27"/>
      <c r="M549" s="27"/>
      <c r="N549" s="27"/>
      <c r="O549" s="27"/>
      <c r="P549" s="27"/>
      <c r="Q549" s="27"/>
      <c r="R549" s="28"/>
      <c r="S549" s="28"/>
      <c r="T549" s="27"/>
      <c r="U549" s="27"/>
      <c r="V549" s="27"/>
      <c r="W549" s="27"/>
      <c r="X549" s="27"/>
      <c r="Y549" s="27"/>
      <c r="Z549" s="11"/>
    </row>
    <row r="550" spans="1:26" ht="14.5" customHeight="1" x14ac:dyDescent="0.3">
      <c r="A550" s="6">
        <v>201340</v>
      </c>
      <c r="B550" s="7" t="s">
        <v>710</v>
      </c>
      <c r="C550" s="8" t="str">
        <f>VLOOKUP(A550,[1]Hoja1!$A:$D,4,0)</f>
        <v>CLINICO</v>
      </c>
      <c r="D550" s="9">
        <v>100</v>
      </c>
      <c r="E550" s="26"/>
      <c r="F550" s="27"/>
      <c r="G550" s="27"/>
      <c r="H550" s="27"/>
      <c r="I550" s="27"/>
      <c r="J550" s="33"/>
      <c r="K550" s="27"/>
      <c r="L550" s="27"/>
      <c r="M550" s="27"/>
      <c r="N550" s="27"/>
      <c r="O550" s="27"/>
      <c r="P550" s="27"/>
      <c r="Q550" s="27"/>
      <c r="R550" s="28"/>
      <c r="S550" s="28"/>
      <c r="T550" s="27"/>
      <c r="U550" s="27"/>
      <c r="V550" s="27"/>
      <c r="W550" s="27"/>
      <c r="X550" s="27"/>
      <c r="Y550" s="27"/>
      <c r="Z550" s="11"/>
    </row>
    <row r="551" spans="1:26" ht="14.5" customHeight="1" x14ac:dyDescent="0.3">
      <c r="A551" s="13">
        <v>201241</v>
      </c>
      <c r="B551" s="14" t="s">
        <v>699</v>
      </c>
      <c r="C551" s="8" t="str">
        <f>VLOOKUP(A551,[1]Hoja1!$A:$D,4,0)</f>
        <v>CLINICO</v>
      </c>
      <c r="D551" s="9">
        <f>VLOOKUP(A551,[1]Hoja1!$A:$J,10,0)</f>
        <v>19.5</v>
      </c>
      <c r="E551" s="26"/>
      <c r="F551" s="27"/>
      <c r="G551" s="27"/>
      <c r="H551" s="27"/>
      <c r="I551" s="27"/>
      <c r="J551" s="33"/>
      <c r="K551" s="27"/>
      <c r="L551" s="27"/>
      <c r="M551" s="27"/>
      <c r="N551" s="27"/>
      <c r="O551" s="27"/>
      <c r="P551" s="27"/>
      <c r="Q551" s="27"/>
      <c r="R551" s="28"/>
      <c r="S551" s="28"/>
      <c r="T551" s="27"/>
      <c r="U551" s="27"/>
      <c r="V551" s="27"/>
      <c r="W551" s="27"/>
      <c r="X551" s="27"/>
      <c r="Y551" s="27"/>
      <c r="Z551" s="11"/>
    </row>
    <row r="552" spans="1:26" ht="14.5" customHeight="1" x14ac:dyDescent="0.3">
      <c r="A552" s="6">
        <v>194363</v>
      </c>
      <c r="B552" s="7" t="s">
        <v>158</v>
      </c>
      <c r="C552" s="8" t="str">
        <f>VLOOKUP(A552,[1]Hoja1!$A:$D,4,0)</f>
        <v>CLINICO</v>
      </c>
      <c r="D552" s="9">
        <v>20</v>
      </c>
      <c r="E552" s="26"/>
      <c r="F552" s="27"/>
      <c r="G552" s="27"/>
      <c r="H552" s="27"/>
      <c r="I552" s="27"/>
      <c r="J552" s="33"/>
      <c r="K552" s="27"/>
      <c r="L552" s="27"/>
      <c r="M552" s="27"/>
      <c r="N552" s="27"/>
      <c r="O552" s="27"/>
      <c r="P552" s="27"/>
      <c r="Q552" s="27"/>
      <c r="R552" s="28"/>
      <c r="S552" s="28"/>
      <c r="T552" s="27"/>
      <c r="U552" s="27"/>
      <c r="V552" s="27"/>
      <c r="W552" s="27"/>
      <c r="X552" s="27"/>
      <c r="Y552" s="27"/>
      <c r="Z552" s="11"/>
    </row>
    <row r="553" spans="1:26" ht="14.5" customHeight="1" x14ac:dyDescent="0.3">
      <c r="A553" s="6">
        <v>210895</v>
      </c>
      <c r="B553" s="7" t="s">
        <v>960</v>
      </c>
      <c r="C553" s="8" t="str">
        <f>VLOOKUP(A553,[1]Hoja1!$A:$D,4,0)</f>
        <v>CLINICO</v>
      </c>
      <c r="D553" s="9">
        <f>VLOOKUP(A553,[1]Hoja1!$A:$J,10,0)</f>
        <v>30</v>
      </c>
      <c r="E553" s="26"/>
      <c r="F553" s="27"/>
      <c r="G553" s="27"/>
      <c r="H553" s="27"/>
      <c r="I553" s="27"/>
      <c r="J553" s="33"/>
      <c r="K553" s="27"/>
      <c r="L553" s="27"/>
      <c r="M553" s="27"/>
      <c r="N553" s="27"/>
      <c r="O553" s="27"/>
      <c r="P553" s="27"/>
      <c r="Q553" s="27"/>
      <c r="R553" s="28"/>
      <c r="S553" s="28"/>
      <c r="T553" s="27"/>
      <c r="U553" s="27"/>
      <c r="V553" s="27"/>
      <c r="W553" s="27"/>
      <c r="X553" s="27"/>
      <c r="Y553" s="27"/>
      <c r="Z553" s="11"/>
    </row>
    <row r="554" spans="1:26" ht="14.5" customHeight="1" x14ac:dyDescent="0.3">
      <c r="A554" s="6">
        <v>210896</v>
      </c>
      <c r="B554" s="7" t="s">
        <v>961</v>
      </c>
      <c r="C554" s="8" t="str">
        <f>VLOOKUP(A554,[1]Hoja1!$A:$D,4,0)</f>
        <v>CLINICO</v>
      </c>
      <c r="D554" s="9">
        <f>VLOOKUP(A554,[1]Hoja1!$A:$J,10,0)</f>
        <v>30</v>
      </c>
      <c r="E554" s="26"/>
      <c r="F554" s="27"/>
      <c r="G554" s="27"/>
      <c r="H554" s="27"/>
      <c r="I554" s="27"/>
      <c r="J554" s="33"/>
      <c r="K554" s="27"/>
      <c r="L554" s="27"/>
      <c r="M554" s="27"/>
      <c r="N554" s="27"/>
      <c r="O554" s="27"/>
      <c r="P554" s="27"/>
      <c r="Q554" s="27"/>
      <c r="R554" s="28"/>
      <c r="S554" s="28"/>
      <c r="T554" s="27"/>
      <c r="U554" s="27"/>
      <c r="V554" s="27"/>
      <c r="W554" s="27"/>
      <c r="X554" s="27"/>
      <c r="Y554" s="27"/>
      <c r="Z554" s="11"/>
    </row>
    <row r="555" spans="1:26" ht="14.5" customHeight="1" x14ac:dyDescent="0.3">
      <c r="A555" s="6">
        <v>207555</v>
      </c>
      <c r="B555" s="7" t="s">
        <v>892</v>
      </c>
      <c r="C555" s="8" t="s">
        <v>1037</v>
      </c>
      <c r="D555" s="9">
        <v>100</v>
      </c>
      <c r="E555" s="26"/>
      <c r="F555" s="27"/>
      <c r="G555" s="27"/>
      <c r="H555" s="27"/>
      <c r="I555" s="27"/>
      <c r="J555" s="33"/>
      <c r="K555" s="27"/>
      <c r="L555" s="27"/>
      <c r="M555" s="27"/>
      <c r="N555" s="27"/>
      <c r="O555" s="27"/>
      <c r="P555" s="27"/>
      <c r="Q555" s="27"/>
      <c r="R555" s="28"/>
      <c r="S555" s="28"/>
      <c r="T555" s="27"/>
      <c r="U555" s="27"/>
      <c r="V555" s="27"/>
      <c r="W555" s="27"/>
      <c r="X555" s="27"/>
      <c r="Y555" s="27"/>
      <c r="Z555" s="11"/>
    </row>
    <row r="556" spans="1:26" ht="14.5" customHeight="1" x14ac:dyDescent="0.3">
      <c r="A556" s="6">
        <v>210692</v>
      </c>
      <c r="B556" s="7" t="s">
        <v>958</v>
      </c>
      <c r="C556" s="8" t="str">
        <f>VLOOKUP(A556,[1]Hoja1!$A:$D,4,0)</f>
        <v>CLINICO</v>
      </c>
      <c r="D556" s="9">
        <v>30</v>
      </c>
      <c r="E556" s="26"/>
      <c r="F556" s="27"/>
      <c r="G556" s="27"/>
      <c r="H556" s="27"/>
      <c r="I556" s="27"/>
      <c r="J556" s="33"/>
      <c r="K556" s="27"/>
      <c r="L556" s="27"/>
      <c r="M556" s="27"/>
      <c r="N556" s="27"/>
      <c r="O556" s="27"/>
      <c r="P556" s="27"/>
      <c r="Q556" s="27"/>
      <c r="R556" s="28"/>
      <c r="S556" s="28"/>
      <c r="T556" s="27"/>
      <c r="U556" s="27"/>
      <c r="V556" s="27"/>
      <c r="W556" s="27"/>
      <c r="X556" s="27"/>
      <c r="Y556" s="27"/>
      <c r="Z556" s="11"/>
    </row>
    <row r="557" spans="1:26" ht="14.5" customHeight="1" x14ac:dyDescent="0.3">
      <c r="A557" s="12">
        <v>201010</v>
      </c>
      <c r="B557" s="7" t="s">
        <v>642</v>
      </c>
      <c r="C557" s="8" t="str">
        <f>VLOOKUP(A557,[1]Hoja1!$A:$D,4,0)</f>
        <v>CLINICO</v>
      </c>
      <c r="D557" s="9">
        <v>20</v>
      </c>
      <c r="E557" s="26"/>
      <c r="F557" s="27"/>
      <c r="G557" s="27"/>
      <c r="H557" s="27"/>
      <c r="I557" s="27"/>
      <c r="J557" s="33"/>
      <c r="K557" s="27"/>
      <c r="L557" s="27"/>
      <c r="M557" s="27"/>
      <c r="N557" s="27"/>
      <c r="O557" s="27"/>
      <c r="P557" s="27"/>
      <c r="Q557" s="27"/>
      <c r="R557" s="28"/>
      <c r="S557" s="28"/>
      <c r="T557" s="27"/>
      <c r="U557" s="27"/>
      <c r="V557" s="27"/>
      <c r="W557" s="27"/>
      <c r="X557" s="27"/>
      <c r="Y557" s="27"/>
      <c r="Z557" s="11"/>
    </row>
    <row r="558" spans="1:26" ht="14.5" customHeight="1" x14ac:dyDescent="0.3">
      <c r="A558" s="6">
        <v>201012</v>
      </c>
      <c r="B558" s="7" t="s">
        <v>643</v>
      </c>
      <c r="C558" s="8" t="str">
        <f>VLOOKUP(A558,[1]Hoja1!$A:$D,4,0)</f>
        <v>CLINICO</v>
      </c>
      <c r="D558" s="9">
        <v>180000</v>
      </c>
      <c r="E558" s="26"/>
      <c r="F558" s="27"/>
      <c r="G558" s="27"/>
      <c r="H558" s="27"/>
      <c r="I558" s="27"/>
      <c r="J558" s="33"/>
      <c r="K558" s="27"/>
      <c r="L558" s="27"/>
      <c r="M558" s="27"/>
      <c r="N558" s="27"/>
      <c r="O558" s="27"/>
      <c r="P558" s="27"/>
      <c r="Q558" s="27"/>
      <c r="R558" s="28"/>
      <c r="S558" s="28"/>
      <c r="T558" s="27"/>
      <c r="U558" s="27"/>
      <c r="V558" s="27"/>
      <c r="W558" s="27"/>
      <c r="X558" s="27"/>
      <c r="Y558" s="27"/>
      <c r="Z558" s="11"/>
    </row>
    <row r="559" spans="1:26" ht="14.5" customHeight="1" x14ac:dyDescent="0.3">
      <c r="A559" s="12">
        <v>206095</v>
      </c>
      <c r="B559" s="7" t="s">
        <v>855</v>
      </c>
      <c r="C559" s="8" t="str">
        <f>VLOOKUP(A559,[1]Hoja1!$A:$D,4,0)</f>
        <v>CLINICO</v>
      </c>
      <c r="D559" s="9">
        <v>20</v>
      </c>
      <c r="E559" s="26"/>
      <c r="F559" s="27"/>
      <c r="G559" s="27"/>
      <c r="H559" s="27"/>
      <c r="I559" s="27"/>
      <c r="J559" s="33"/>
      <c r="K559" s="27"/>
      <c r="L559" s="27"/>
      <c r="M559" s="27"/>
      <c r="N559" s="27"/>
      <c r="O559" s="27"/>
      <c r="P559" s="27"/>
      <c r="Q559" s="27"/>
      <c r="R559" s="28"/>
      <c r="S559" s="28"/>
      <c r="T559" s="27"/>
      <c r="U559" s="27"/>
      <c r="V559" s="27"/>
      <c r="W559" s="27"/>
      <c r="X559" s="27"/>
      <c r="Y559" s="27"/>
      <c r="Z559" s="11"/>
    </row>
    <row r="560" spans="1:26" ht="14.5" customHeight="1" x14ac:dyDescent="0.3">
      <c r="A560" s="6">
        <v>201411</v>
      </c>
      <c r="B560" s="7" t="s">
        <v>719</v>
      </c>
      <c r="C560" s="8" t="str">
        <f>VLOOKUP(A560,[1]Hoja1!$A:$D,4,0)</f>
        <v>CLINICO</v>
      </c>
      <c r="D560" s="9">
        <v>41000</v>
      </c>
      <c r="E560" s="26"/>
      <c r="F560" s="27"/>
      <c r="G560" s="27"/>
      <c r="H560" s="27"/>
      <c r="I560" s="27"/>
      <c r="J560" s="33"/>
      <c r="K560" s="27"/>
      <c r="L560" s="27"/>
      <c r="M560" s="27"/>
      <c r="N560" s="27"/>
      <c r="O560" s="27"/>
      <c r="P560" s="27"/>
      <c r="Q560" s="27"/>
      <c r="R560" s="28"/>
      <c r="S560" s="28"/>
      <c r="T560" s="27"/>
      <c r="U560" s="27"/>
      <c r="V560" s="27"/>
      <c r="W560" s="27"/>
      <c r="X560" s="27"/>
      <c r="Y560" s="27"/>
      <c r="Z560" s="11"/>
    </row>
    <row r="561" spans="1:26" ht="14.5" customHeight="1" x14ac:dyDescent="0.3">
      <c r="A561" s="6">
        <v>201020</v>
      </c>
      <c r="B561" s="7" t="s">
        <v>644</v>
      </c>
      <c r="C561" s="8" t="str">
        <f>VLOOKUP(A561,[1]Hoja1!$A:$D,4,0)</f>
        <v>CLINICO</v>
      </c>
      <c r="D561" s="9">
        <v>4000</v>
      </c>
      <c r="E561" s="26"/>
      <c r="F561" s="27"/>
      <c r="G561" s="27"/>
      <c r="H561" s="27"/>
      <c r="I561" s="27"/>
      <c r="J561" s="33"/>
      <c r="K561" s="27"/>
      <c r="L561" s="27"/>
      <c r="M561" s="27"/>
      <c r="N561" s="27"/>
      <c r="O561" s="27"/>
      <c r="P561" s="27"/>
      <c r="Q561" s="27"/>
      <c r="R561" s="28"/>
      <c r="S561" s="28"/>
      <c r="T561" s="27"/>
      <c r="U561" s="27"/>
      <c r="V561" s="27"/>
      <c r="W561" s="27"/>
      <c r="X561" s="27"/>
      <c r="Y561" s="27"/>
      <c r="Z561" s="11"/>
    </row>
    <row r="562" spans="1:26" ht="14.5" customHeight="1" x14ac:dyDescent="0.3">
      <c r="A562" s="6">
        <v>208653</v>
      </c>
      <c r="B562" s="7" t="s">
        <v>914</v>
      </c>
      <c r="C562" s="8" t="str">
        <f>VLOOKUP(A562,[1]Hoja1!$A:$D,4,0)</f>
        <v>CLINICO</v>
      </c>
      <c r="D562" s="9">
        <v>60</v>
      </c>
      <c r="E562" s="26"/>
      <c r="F562" s="27"/>
      <c r="G562" s="27"/>
      <c r="H562" s="27"/>
      <c r="I562" s="27"/>
      <c r="J562" s="33"/>
      <c r="K562" s="27"/>
      <c r="L562" s="27"/>
      <c r="M562" s="27"/>
      <c r="N562" s="27"/>
      <c r="O562" s="27"/>
      <c r="P562" s="27"/>
      <c r="Q562" s="27"/>
      <c r="R562" s="28"/>
      <c r="S562" s="28"/>
      <c r="T562" s="27"/>
      <c r="U562" s="27"/>
      <c r="V562" s="27"/>
      <c r="W562" s="27"/>
      <c r="X562" s="27"/>
      <c r="Y562" s="27"/>
      <c r="Z562" s="11"/>
    </row>
    <row r="563" spans="1:26" ht="14.5" customHeight="1" x14ac:dyDescent="0.3">
      <c r="A563" s="6">
        <v>201021</v>
      </c>
      <c r="B563" s="7" t="s">
        <v>645</v>
      </c>
      <c r="C563" s="8" t="str">
        <f>VLOOKUP(A563,[1]Hoja1!$A:$D,4,0)</f>
        <v>CLINICO</v>
      </c>
      <c r="D563" s="9">
        <v>30</v>
      </c>
      <c r="E563" s="26"/>
      <c r="F563" s="27"/>
      <c r="G563" s="27"/>
      <c r="H563" s="27"/>
      <c r="I563" s="27"/>
      <c r="J563" s="33"/>
      <c r="K563" s="27"/>
      <c r="L563" s="27"/>
      <c r="M563" s="27"/>
      <c r="N563" s="27"/>
      <c r="O563" s="27"/>
      <c r="P563" s="27"/>
      <c r="Q563" s="27"/>
      <c r="R563" s="28"/>
      <c r="S563" s="28"/>
      <c r="T563" s="27"/>
      <c r="U563" s="27"/>
      <c r="V563" s="27"/>
      <c r="W563" s="27"/>
      <c r="X563" s="27"/>
      <c r="Y563" s="27"/>
      <c r="Z563" s="11"/>
    </row>
    <row r="564" spans="1:26" ht="14.5" customHeight="1" x14ac:dyDescent="0.3">
      <c r="A564" s="6">
        <v>201171</v>
      </c>
      <c r="B564" s="7" t="s">
        <v>685</v>
      </c>
      <c r="C564" s="8" t="str">
        <f>VLOOKUP(A564,[1]Hoja1!$A:$D,4,0)</f>
        <v>CLINICO</v>
      </c>
      <c r="D564" s="9">
        <v>6000</v>
      </c>
      <c r="E564" s="26"/>
      <c r="F564" s="27"/>
      <c r="G564" s="27"/>
      <c r="H564" s="27"/>
      <c r="I564" s="27"/>
      <c r="J564" s="33"/>
      <c r="K564" s="27"/>
      <c r="L564" s="27"/>
      <c r="M564" s="27"/>
      <c r="N564" s="27"/>
      <c r="O564" s="27"/>
      <c r="P564" s="27"/>
      <c r="Q564" s="27"/>
      <c r="R564" s="28"/>
      <c r="S564" s="28"/>
      <c r="T564" s="27"/>
      <c r="U564" s="27"/>
      <c r="V564" s="27"/>
      <c r="W564" s="27"/>
      <c r="X564" s="27"/>
      <c r="Y564" s="27"/>
      <c r="Z564" s="11"/>
    </row>
    <row r="565" spans="1:26" ht="14.5" customHeight="1" x14ac:dyDescent="0.3">
      <c r="A565" s="6">
        <v>201172</v>
      </c>
      <c r="B565" s="7" t="s">
        <v>686</v>
      </c>
      <c r="C565" s="8" t="s">
        <v>1037</v>
      </c>
      <c r="D565" s="9">
        <v>1000</v>
      </c>
      <c r="E565" s="26"/>
      <c r="F565" s="27"/>
      <c r="G565" s="27"/>
      <c r="H565" s="27"/>
      <c r="I565" s="27"/>
      <c r="J565" s="33"/>
      <c r="K565" s="27"/>
      <c r="L565" s="27"/>
      <c r="M565" s="27"/>
      <c r="N565" s="27"/>
      <c r="O565" s="27"/>
      <c r="P565" s="27"/>
      <c r="Q565" s="27"/>
      <c r="R565" s="28"/>
      <c r="S565" s="28"/>
      <c r="T565" s="27"/>
      <c r="U565" s="27"/>
      <c r="V565" s="27"/>
      <c r="W565" s="27"/>
      <c r="X565" s="27"/>
      <c r="Y565" s="27"/>
      <c r="Z565" s="11"/>
    </row>
    <row r="566" spans="1:26" ht="14.5" customHeight="1" x14ac:dyDescent="0.3">
      <c r="A566" s="6">
        <v>201173</v>
      </c>
      <c r="B566" s="7" t="s">
        <v>687</v>
      </c>
      <c r="C566" s="8" t="str">
        <f>VLOOKUP(A566,[1]Hoja1!$A:$D,4,0)</f>
        <v>CLINICO</v>
      </c>
      <c r="D566" s="9">
        <v>30</v>
      </c>
      <c r="E566" s="26"/>
      <c r="F566" s="27"/>
      <c r="G566" s="27"/>
      <c r="H566" s="27"/>
      <c r="I566" s="27"/>
      <c r="J566" s="33"/>
      <c r="K566" s="27"/>
      <c r="L566" s="27"/>
      <c r="M566" s="27"/>
      <c r="N566" s="27"/>
      <c r="O566" s="27"/>
      <c r="P566" s="27"/>
      <c r="Q566" s="27"/>
      <c r="R566" s="28"/>
      <c r="S566" s="28"/>
      <c r="T566" s="27"/>
      <c r="U566" s="27"/>
      <c r="V566" s="27"/>
      <c r="W566" s="27"/>
      <c r="X566" s="27"/>
      <c r="Y566" s="27"/>
      <c r="Z566" s="11"/>
    </row>
    <row r="567" spans="1:26" ht="14.5" customHeight="1" x14ac:dyDescent="0.3">
      <c r="A567" s="6">
        <v>201174</v>
      </c>
      <c r="B567" s="7" t="s">
        <v>688</v>
      </c>
      <c r="C567" s="8" t="str">
        <f>VLOOKUP(A567,[1]Hoja1!$A:$D,4,0)</f>
        <v>CLINICO</v>
      </c>
      <c r="D567" s="9">
        <v>40</v>
      </c>
      <c r="E567" s="26"/>
      <c r="F567" s="27"/>
      <c r="G567" s="27"/>
      <c r="H567" s="27"/>
      <c r="I567" s="27"/>
      <c r="J567" s="33"/>
      <c r="K567" s="27"/>
      <c r="L567" s="27"/>
      <c r="M567" s="27"/>
      <c r="N567" s="27"/>
      <c r="O567" s="27"/>
      <c r="P567" s="27"/>
      <c r="Q567" s="27"/>
      <c r="R567" s="28"/>
      <c r="S567" s="28"/>
      <c r="T567" s="27"/>
      <c r="U567" s="27"/>
      <c r="V567" s="27"/>
      <c r="W567" s="27"/>
      <c r="X567" s="27"/>
      <c r="Y567" s="27"/>
      <c r="Z567" s="11"/>
    </row>
    <row r="568" spans="1:26" ht="14.5" customHeight="1" x14ac:dyDescent="0.3">
      <c r="A568" s="12">
        <v>204127</v>
      </c>
      <c r="B568" s="7" t="s">
        <v>798</v>
      </c>
      <c r="C568" s="8" t="str">
        <f>VLOOKUP(A568,[1]Hoja1!$A:$D,4,0)</f>
        <v>CLINICO</v>
      </c>
      <c r="D568" s="9">
        <v>20</v>
      </c>
      <c r="E568" s="26"/>
      <c r="F568" s="27"/>
      <c r="G568" s="27"/>
      <c r="H568" s="27"/>
      <c r="I568" s="27"/>
      <c r="J568" s="33"/>
      <c r="K568" s="27"/>
      <c r="L568" s="27"/>
      <c r="M568" s="27"/>
      <c r="N568" s="27"/>
      <c r="O568" s="27"/>
      <c r="P568" s="27"/>
      <c r="Q568" s="27"/>
      <c r="R568" s="28"/>
      <c r="S568" s="28"/>
      <c r="T568" s="27"/>
      <c r="U568" s="27"/>
      <c r="V568" s="27"/>
      <c r="W568" s="27"/>
      <c r="X568" s="27"/>
      <c r="Y568" s="27"/>
      <c r="Z568" s="11"/>
    </row>
    <row r="569" spans="1:26" ht="14.5" customHeight="1" x14ac:dyDescent="0.3">
      <c r="A569" s="6">
        <v>200404</v>
      </c>
      <c r="B569" s="7" t="s">
        <v>383</v>
      </c>
      <c r="C569" s="8" t="str">
        <f>VLOOKUP(A569,[1]Hoja1!$A:$D,4,0)</f>
        <v>CLINICO</v>
      </c>
      <c r="D569" s="9">
        <v>7000</v>
      </c>
      <c r="E569" s="26"/>
      <c r="F569" s="27"/>
      <c r="G569" s="27"/>
      <c r="H569" s="27"/>
      <c r="I569" s="27"/>
      <c r="J569" s="33"/>
      <c r="K569" s="27"/>
      <c r="L569" s="27"/>
      <c r="M569" s="27"/>
      <c r="N569" s="27"/>
      <c r="O569" s="27"/>
      <c r="P569" s="27"/>
      <c r="Q569" s="27"/>
      <c r="R569" s="28"/>
      <c r="S569" s="28"/>
      <c r="T569" s="27"/>
      <c r="U569" s="27"/>
      <c r="V569" s="27"/>
      <c r="W569" s="27"/>
      <c r="X569" s="27"/>
      <c r="Y569" s="27"/>
      <c r="Z569" s="11"/>
    </row>
    <row r="570" spans="1:26" ht="14.5" customHeight="1" x14ac:dyDescent="0.3">
      <c r="A570" s="6">
        <v>201175</v>
      </c>
      <c r="B570" s="7" t="s">
        <v>689</v>
      </c>
      <c r="C570" s="8" t="str">
        <f>VLOOKUP(A570,[1]Hoja1!$A:$D,4,0)</f>
        <v>CLINICO</v>
      </c>
      <c r="D570" s="9">
        <v>40</v>
      </c>
      <c r="E570" s="26"/>
      <c r="F570" s="27"/>
      <c r="G570" s="27"/>
      <c r="H570" s="27"/>
      <c r="I570" s="27"/>
      <c r="J570" s="33"/>
      <c r="K570" s="27"/>
      <c r="L570" s="27"/>
      <c r="M570" s="27"/>
      <c r="N570" s="27"/>
      <c r="O570" s="27"/>
      <c r="P570" s="27"/>
      <c r="Q570" s="27"/>
      <c r="R570" s="28"/>
      <c r="S570" s="28"/>
      <c r="T570" s="27"/>
      <c r="U570" s="27"/>
      <c r="V570" s="27"/>
      <c r="W570" s="27"/>
      <c r="X570" s="27"/>
      <c r="Y570" s="27"/>
      <c r="Z570" s="11"/>
    </row>
    <row r="571" spans="1:26" ht="14.5" customHeight="1" x14ac:dyDescent="0.3">
      <c r="A571" s="6">
        <v>209843</v>
      </c>
      <c r="B571" s="7" t="s">
        <v>946</v>
      </c>
      <c r="C571" s="8" t="str">
        <f>VLOOKUP(A571,[1]Hoja1!$A:$D,4,0)</f>
        <v>CLINICO</v>
      </c>
      <c r="D571" s="9">
        <f>VLOOKUP(A571,[1]Hoja1!$A:$J,10,0)</f>
        <v>30</v>
      </c>
      <c r="E571" s="26"/>
      <c r="F571" s="27"/>
      <c r="G571" s="27"/>
      <c r="H571" s="27"/>
      <c r="I571" s="27"/>
      <c r="J571" s="33"/>
      <c r="K571" s="27"/>
      <c r="L571" s="27"/>
      <c r="M571" s="27"/>
      <c r="N571" s="27"/>
      <c r="O571" s="27"/>
      <c r="P571" s="27"/>
      <c r="Q571" s="27"/>
      <c r="R571" s="28"/>
      <c r="S571" s="28"/>
      <c r="T571" s="27"/>
      <c r="U571" s="27"/>
      <c r="V571" s="27"/>
      <c r="W571" s="27"/>
      <c r="X571" s="27"/>
      <c r="Y571" s="27"/>
      <c r="Z571" s="11"/>
    </row>
    <row r="572" spans="1:26" ht="14.5" customHeight="1" x14ac:dyDescent="0.3">
      <c r="A572" s="6">
        <v>201782</v>
      </c>
      <c r="B572" s="7" t="s">
        <v>738</v>
      </c>
      <c r="C572" s="8" t="str">
        <f>VLOOKUP(A572,[1]Hoja1!$A:$D,4,0)</f>
        <v>CLINICO</v>
      </c>
      <c r="D572" s="9">
        <f>VLOOKUP(A572,[1]Hoja1!$A:$J,10,0)</f>
        <v>30</v>
      </c>
      <c r="E572" s="26"/>
      <c r="F572" s="27"/>
      <c r="G572" s="27"/>
      <c r="H572" s="27"/>
      <c r="I572" s="27"/>
      <c r="J572" s="33"/>
      <c r="K572" s="27"/>
      <c r="L572" s="27"/>
      <c r="M572" s="27"/>
      <c r="N572" s="27"/>
      <c r="O572" s="27"/>
      <c r="P572" s="27"/>
      <c r="Q572" s="27"/>
      <c r="R572" s="28"/>
      <c r="S572" s="28"/>
      <c r="T572" s="27"/>
      <c r="U572" s="27"/>
      <c r="V572" s="27"/>
      <c r="W572" s="27"/>
      <c r="X572" s="27"/>
      <c r="Y572" s="27"/>
      <c r="Z572" s="11"/>
    </row>
    <row r="573" spans="1:26" ht="14.5" customHeight="1" x14ac:dyDescent="0.3">
      <c r="A573" s="6">
        <v>201416</v>
      </c>
      <c r="B573" s="7" t="s">
        <v>720</v>
      </c>
      <c r="C573" s="8" t="str">
        <f>VLOOKUP(A573,[1]Hoja1!$A:$D,4,0)</f>
        <v>CLINICO</v>
      </c>
      <c r="D573" s="9">
        <v>25000</v>
      </c>
      <c r="E573" s="26"/>
      <c r="F573" s="27"/>
      <c r="G573" s="27"/>
      <c r="H573" s="27"/>
      <c r="I573" s="27"/>
      <c r="J573" s="33"/>
      <c r="K573" s="27"/>
      <c r="L573" s="27"/>
      <c r="M573" s="27"/>
      <c r="N573" s="27"/>
      <c r="O573" s="27"/>
      <c r="P573" s="27"/>
      <c r="Q573" s="27"/>
      <c r="R573" s="28"/>
      <c r="S573" s="28"/>
      <c r="T573" s="27"/>
      <c r="U573" s="27"/>
      <c r="V573" s="27"/>
      <c r="W573" s="27"/>
      <c r="X573" s="27"/>
      <c r="Y573" s="27"/>
      <c r="Z573" s="11"/>
    </row>
    <row r="574" spans="1:26" ht="14.5" customHeight="1" x14ac:dyDescent="0.3">
      <c r="A574" s="12">
        <v>204665</v>
      </c>
      <c r="B574" s="7" t="s">
        <v>816</v>
      </c>
      <c r="C574" s="8" t="str">
        <f>VLOOKUP(A574,[1]Hoja1!$A:$D,4,0)</f>
        <v>CLINICO</v>
      </c>
      <c r="D574" s="9">
        <v>20</v>
      </c>
      <c r="E574" s="26"/>
      <c r="F574" s="27"/>
      <c r="G574" s="27"/>
      <c r="H574" s="27"/>
      <c r="I574" s="27"/>
      <c r="J574" s="33"/>
      <c r="K574" s="27"/>
      <c r="L574" s="27"/>
      <c r="M574" s="27"/>
      <c r="N574" s="27"/>
      <c r="O574" s="27"/>
      <c r="P574" s="27"/>
      <c r="Q574" s="27"/>
      <c r="R574" s="28"/>
      <c r="S574" s="28"/>
      <c r="T574" s="27"/>
      <c r="U574" s="27"/>
      <c r="V574" s="27"/>
      <c r="W574" s="27"/>
      <c r="X574" s="27"/>
      <c r="Y574" s="27"/>
      <c r="Z574" s="11"/>
    </row>
    <row r="575" spans="1:26" ht="14.5" customHeight="1" x14ac:dyDescent="0.3">
      <c r="A575" s="13">
        <v>209762</v>
      </c>
      <c r="B575" s="14" t="s">
        <v>937</v>
      </c>
      <c r="C575" s="8" t="s">
        <v>1037</v>
      </c>
      <c r="D575" s="9">
        <v>60</v>
      </c>
      <c r="E575" s="26"/>
      <c r="F575" s="27"/>
      <c r="G575" s="27"/>
      <c r="H575" s="27"/>
      <c r="I575" s="27"/>
      <c r="J575" s="33"/>
      <c r="K575" s="27"/>
      <c r="L575" s="27"/>
      <c r="M575" s="27"/>
      <c r="N575" s="27"/>
      <c r="O575" s="27"/>
      <c r="P575" s="27"/>
      <c r="Q575" s="27"/>
      <c r="R575" s="28"/>
      <c r="S575" s="28"/>
      <c r="T575" s="27"/>
      <c r="U575" s="27"/>
      <c r="V575" s="27"/>
      <c r="W575" s="27"/>
      <c r="X575" s="27"/>
      <c r="Y575" s="27"/>
      <c r="Z575" s="11"/>
    </row>
    <row r="576" spans="1:26" ht="14.5" customHeight="1" x14ac:dyDescent="0.3">
      <c r="A576" s="6">
        <v>200405</v>
      </c>
      <c r="B576" s="7" t="s">
        <v>384</v>
      </c>
      <c r="C576" s="8" t="str">
        <f>VLOOKUP(A576,[1]Hoja1!$A:$D,4,0)</f>
        <v>CLINICO</v>
      </c>
      <c r="D576" s="9">
        <v>200</v>
      </c>
      <c r="E576" s="26"/>
      <c r="F576" s="27"/>
      <c r="G576" s="27"/>
      <c r="H576" s="27"/>
      <c r="I576" s="27"/>
      <c r="J576" s="33"/>
      <c r="K576" s="27"/>
      <c r="L576" s="27"/>
      <c r="M576" s="27"/>
      <c r="N576" s="27"/>
      <c r="O576" s="27"/>
      <c r="P576" s="27"/>
      <c r="Q576" s="27"/>
      <c r="R576" s="28"/>
      <c r="S576" s="28"/>
      <c r="T576" s="27"/>
      <c r="U576" s="27"/>
      <c r="V576" s="27"/>
      <c r="W576" s="27"/>
      <c r="X576" s="27"/>
      <c r="Y576" s="27"/>
      <c r="Z576" s="11"/>
    </row>
    <row r="577" spans="1:26" ht="14.5" customHeight="1" x14ac:dyDescent="0.3">
      <c r="A577" s="6">
        <v>208524</v>
      </c>
      <c r="B577" s="7" t="s">
        <v>911</v>
      </c>
      <c r="C577" s="8" t="str">
        <f>VLOOKUP(A577,[1]Hoja1!$A:$D,4,0)</f>
        <v>CLINICO</v>
      </c>
      <c r="D577" s="9">
        <v>30</v>
      </c>
      <c r="E577" s="26"/>
      <c r="F577" s="27"/>
      <c r="G577" s="27"/>
      <c r="H577" s="27"/>
      <c r="I577" s="27"/>
      <c r="J577" s="33"/>
      <c r="K577" s="27"/>
      <c r="L577" s="27"/>
      <c r="M577" s="27"/>
      <c r="N577" s="27"/>
      <c r="O577" s="27"/>
      <c r="P577" s="27"/>
      <c r="Q577" s="27"/>
      <c r="R577" s="28"/>
      <c r="S577" s="28"/>
      <c r="T577" s="27"/>
      <c r="U577" s="27"/>
      <c r="V577" s="27"/>
      <c r="W577" s="27"/>
      <c r="X577" s="27"/>
      <c r="Y577" s="27"/>
      <c r="Z577" s="11"/>
    </row>
    <row r="578" spans="1:26" ht="14.5" customHeight="1" x14ac:dyDescent="0.3">
      <c r="A578" s="6">
        <v>201028</v>
      </c>
      <c r="B578" s="7" t="s">
        <v>646</v>
      </c>
      <c r="C578" s="8" t="str">
        <f>VLOOKUP(A578,[1]Hoja1!$A:$D,4,0)</f>
        <v>CLINICO</v>
      </c>
      <c r="D578" s="9">
        <v>15000</v>
      </c>
      <c r="E578" s="26"/>
      <c r="F578" s="27"/>
      <c r="G578" s="27"/>
      <c r="H578" s="27"/>
      <c r="I578" s="27"/>
      <c r="J578" s="33"/>
      <c r="K578" s="27"/>
      <c r="L578" s="27"/>
      <c r="M578" s="27"/>
      <c r="N578" s="27"/>
      <c r="O578" s="27"/>
      <c r="P578" s="27"/>
      <c r="Q578" s="27"/>
      <c r="R578" s="28"/>
      <c r="S578" s="28"/>
      <c r="T578" s="27"/>
      <c r="U578" s="27"/>
      <c r="V578" s="27"/>
      <c r="W578" s="27"/>
      <c r="X578" s="27"/>
      <c r="Y578" s="27"/>
      <c r="Z578" s="11"/>
    </row>
    <row r="579" spans="1:26" ht="14.5" customHeight="1" x14ac:dyDescent="0.3">
      <c r="A579" s="6">
        <v>200407</v>
      </c>
      <c r="B579" s="7" t="s">
        <v>385</v>
      </c>
      <c r="C579" s="8" t="str">
        <f>VLOOKUP(A579,[1]Hoja1!$A:$D,4,0)</f>
        <v>CLINICO</v>
      </c>
      <c r="D579" s="9">
        <v>100</v>
      </c>
      <c r="E579" s="26"/>
      <c r="F579" s="27"/>
      <c r="G579" s="27"/>
      <c r="H579" s="27"/>
      <c r="I579" s="27"/>
      <c r="J579" s="33"/>
      <c r="K579" s="27"/>
      <c r="L579" s="27"/>
      <c r="M579" s="27"/>
      <c r="N579" s="27"/>
      <c r="O579" s="27"/>
      <c r="P579" s="27"/>
      <c r="Q579" s="27"/>
      <c r="R579" s="28"/>
      <c r="S579" s="28"/>
      <c r="T579" s="27"/>
      <c r="U579" s="27"/>
      <c r="V579" s="27"/>
      <c r="W579" s="27"/>
      <c r="X579" s="27"/>
      <c r="Y579" s="27"/>
      <c r="Z579" s="11"/>
    </row>
    <row r="580" spans="1:26" ht="14.5" customHeight="1" x14ac:dyDescent="0.3">
      <c r="A580" s="6">
        <v>205236</v>
      </c>
      <c r="B580" s="7" t="s">
        <v>840</v>
      </c>
      <c r="C580" s="8" t="s">
        <v>1037</v>
      </c>
      <c r="D580" s="9">
        <v>2000</v>
      </c>
      <c r="E580" s="26"/>
      <c r="F580" s="27"/>
      <c r="G580" s="27"/>
      <c r="H580" s="27"/>
      <c r="I580" s="27"/>
      <c r="J580" s="33"/>
      <c r="K580" s="27"/>
      <c r="L580" s="27"/>
      <c r="M580" s="27"/>
      <c r="N580" s="27"/>
      <c r="O580" s="27"/>
      <c r="P580" s="27"/>
      <c r="Q580" s="27"/>
      <c r="R580" s="28"/>
      <c r="S580" s="28"/>
      <c r="T580" s="27"/>
      <c r="U580" s="27"/>
      <c r="V580" s="27"/>
      <c r="W580" s="27"/>
      <c r="X580" s="27"/>
      <c r="Y580" s="27"/>
      <c r="Z580" s="11"/>
    </row>
    <row r="581" spans="1:26" ht="14.5" customHeight="1" x14ac:dyDescent="0.3">
      <c r="A581" s="6">
        <v>183458</v>
      </c>
      <c r="B581" s="7" t="s">
        <v>98</v>
      </c>
      <c r="C581" s="8" t="str">
        <f>VLOOKUP(A581,[1]Hoja1!$A:$D,4,0)</f>
        <v>CLINICO</v>
      </c>
      <c r="D581" s="9">
        <v>40</v>
      </c>
      <c r="E581" s="26"/>
      <c r="F581" s="27"/>
      <c r="G581" s="27"/>
      <c r="H581" s="27"/>
      <c r="I581" s="27"/>
      <c r="J581" s="33"/>
      <c r="K581" s="27"/>
      <c r="L581" s="27"/>
      <c r="M581" s="27"/>
      <c r="N581" s="27"/>
      <c r="O581" s="27"/>
      <c r="P581" s="27"/>
      <c r="Q581" s="27"/>
      <c r="R581" s="28"/>
      <c r="S581" s="28"/>
      <c r="T581" s="27"/>
      <c r="U581" s="27"/>
      <c r="V581" s="27"/>
      <c r="W581" s="27"/>
      <c r="X581" s="27"/>
      <c r="Y581" s="27"/>
      <c r="Z581" s="11"/>
    </row>
    <row r="582" spans="1:26" ht="14.5" customHeight="1" x14ac:dyDescent="0.3">
      <c r="A582" s="13">
        <v>211133</v>
      </c>
      <c r="B582" s="14" t="s">
        <v>973</v>
      </c>
      <c r="C582" s="8" t="s">
        <v>1037</v>
      </c>
      <c r="D582" s="9">
        <v>1000</v>
      </c>
      <c r="E582" s="26"/>
      <c r="F582" s="27"/>
      <c r="G582" s="27"/>
      <c r="H582" s="27"/>
      <c r="I582" s="27"/>
      <c r="J582" s="33"/>
      <c r="K582" s="27"/>
      <c r="L582" s="27"/>
      <c r="M582" s="27"/>
      <c r="N582" s="27"/>
      <c r="O582" s="27"/>
      <c r="P582" s="27"/>
      <c r="Q582" s="27"/>
      <c r="R582" s="28"/>
      <c r="S582" s="28"/>
      <c r="T582" s="27"/>
      <c r="U582" s="27"/>
      <c r="V582" s="27"/>
      <c r="W582" s="27"/>
      <c r="X582" s="27"/>
      <c r="Y582" s="27"/>
      <c r="Z582" s="11"/>
    </row>
    <row r="583" spans="1:26" ht="14.5" customHeight="1" x14ac:dyDescent="0.3">
      <c r="A583" s="6">
        <v>200408</v>
      </c>
      <c r="B583" s="7" t="s">
        <v>386</v>
      </c>
      <c r="C583" s="8" t="s">
        <v>1037</v>
      </c>
      <c r="D583" s="9">
        <v>20</v>
      </c>
      <c r="E583" s="26"/>
      <c r="F583" s="27"/>
      <c r="G583" s="27"/>
      <c r="H583" s="27"/>
      <c r="I583" s="27"/>
      <c r="J583" s="33"/>
      <c r="K583" s="27"/>
      <c r="L583" s="27"/>
      <c r="M583" s="27"/>
      <c r="N583" s="27"/>
      <c r="O583" s="27"/>
      <c r="P583" s="27"/>
      <c r="Q583" s="27"/>
      <c r="R583" s="28"/>
      <c r="S583" s="28"/>
      <c r="T583" s="27"/>
      <c r="U583" s="27"/>
      <c r="V583" s="27"/>
      <c r="W583" s="27"/>
      <c r="X583" s="27"/>
      <c r="Y583" s="27"/>
      <c r="Z583" s="11"/>
    </row>
    <row r="584" spans="1:26" ht="14.5" customHeight="1" x14ac:dyDescent="0.3">
      <c r="A584" s="6">
        <v>211274</v>
      </c>
      <c r="B584" s="7" t="s">
        <v>981</v>
      </c>
      <c r="C584" s="8" t="str">
        <f>VLOOKUP(A584,[1]Hoja1!$A:$D,4,0)</f>
        <v>CLINICO</v>
      </c>
      <c r="D584" s="9">
        <v>200</v>
      </c>
      <c r="E584" s="26"/>
      <c r="F584" s="27"/>
      <c r="G584" s="27"/>
      <c r="H584" s="27"/>
      <c r="I584" s="27"/>
      <c r="J584" s="33"/>
      <c r="K584" s="27"/>
      <c r="L584" s="27"/>
      <c r="M584" s="27"/>
      <c r="N584" s="27"/>
      <c r="O584" s="27"/>
      <c r="P584" s="27"/>
      <c r="Q584" s="27"/>
      <c r="R584" s="28"/>
      <c r="S584" s="28"/>
      <c r="T584" s="27"/>
      <c r="U584" s="27"/>
      <c r="V584" s="27"/>
      <c r="W584" s="27"/>
      <c r="X584" s="27"/>
      <c r="Y584" s="27"/>
      <c r="Z584" s="11"/>
    </row>
    <row r="585" spans="1:26" ht="14.5" customHeight="1" x14ac:dyDescent="0.3">
      <c r="A585" s="6">
        <v>200410</v>
      </c>
      <c r="B585" s="7" t="s">
        <v>387</v>
      </c>
      <c r="C585" s="8" t="str">
        <f>VLOOKUP(A585,[1]Hoja1!$A:$D,4,0)</f>
        <v>CLINICO</v>
      </c>
      <c r="D585" s="9">
        <v>10000</v>
      </c>
      <c r="E585" s="26"/>
      <c r="F585" s="27"/>
      <c r="G585" s="27"/>
      <c r="H585" s="27"/>
      <c r="I585" s="27"/>
      <c r="J585" s="33"/>
      <c r="K585" s="27"/>
      <c r="L585" s="27"/>
      <c r="M585" s="27"/>
      <c r="N585" s="27"/>
      <c r="O585" s="27"/>
      <c r="P585" s="27"/>
      <c r="Q585" s="27"/>
      <c r="R585" s="28"/>
      <c r="S585" s="28"/>
      <c r="T585" s="27"/>
      <c r="U585" s="27"/>
      <c r="V585" s="27"/>
      <c r="W585" s="27"/>
      <c r="X585" s="27"/>
      <c r="Y585" s="27"/>
      <c r="Z585" s="11"/>
    </row>
    <row r="586" spans="1:26" ht="14.5" customHeight="1" x14ac:dyDescent="0.3">
      <c r="A586" s="6">
        <v>200411</v>
      </c>
      <c r="B586" s="7" t="s">
        <v>388</v>
      </c>
      <c r="C586" s="8" t="str">
        <f>VLOOKUP(A586,[1]Hoja1!$A:$D,4,0)</f>
        <v>CLINICO</v>
      </c>
      <c r="D586" s="9">
        <v>10000</v>
      </c>
      <c r="E586" s="26"/>
      <c r="F586" s="27"/>
      <c r="G586" s="27"/>
      <c r="H586" s="27"/>
      <c r="I586" s="27"/>
      <c r="J586" s="33"/>
      <c r="K586" s="27"/>
      <c r="L586" s="27"/>
      <c r="M586" s="27"/>
      <c r="N586" s="27"/>
      <c r="O586" s="27"/>
      <c r="P586" s="27"/>
      <c r="Q586" s="27"/>
      <c r="R586" s="28"/>
      <c r="S586" s="28"/>
      <c r="T586" s="27"/>
      <c r="U586" s="27"/>
      <c r="V586" s="27"/>
      <c r="W586" s="27"/>
      <c r="X586" s="27"/>
      <c r="Y586" s="27"/>
      <c r="Z586" s="11"/>
    </row>
    <row r="587" spans="1:26" ht="14.5" customHeight="1" x14ac:dyDescent="0.3">
      <c r="A587" s="6">
        <v>200412</v>
      </c>
      <c r="B587" s="7" t="s">
        <v>389</v>
      </c>
      <c r="C587" s="8" t="str">
        <f>VLOOKUP(A587,[1]Hoja1!$A:$D,4,0)</f>
        <v>CLINICO</v>
      </c>
      <c r="D587" s="9">
        <v>400</v>
      </c>
      <c r="E587" s="26"/>
      <c r="F587" s="27"/>
      <c r="G587" s="27"/>
      <c r="H587" s="27"/>
      <c r="I587" s="27"/>
      <c r="J587" s="33"/>
      <c r="K587" s="27"/>
      <c r="L587" s="27"/>
      <c r="M587" s="27"/>
      <c r="N587" s="27"/>
      <c r="O587" s="27"/>
      <c r="P587" s="27"/>
      <c r="Q587" s="27"/>
      <c r="R587" s="28"/>
      <c r="S587" s="28"/>
      <c r="T587" s="27"/>
      <c r="U587" s="27"/>
      <c r="V587" s="27"/>
      <c r="W587" s="27"/>
      <c r="X587" s="27"/>
      <c r="Y587" s="27"/>
      <c r="Z587" s="11"/>
    </row>
    <row r="588" spans="1:26" ht="14.5" customHeight="1" x14ac:dyDescent="0.3">
      <c r="A588" s="6">
        <v>200414</v>
      </c>
      <c r="B588" s="7" t="s">
        <v>390</v>
      </c>
      <c r="C588" s="8" t="str">
        <f>VLOOKUP(A588,[1]Hoja1!$A:$D,4,0)</f>
        <v>ORTOPEDIA</v>
      </c>
      <c r="D588" s="9">
        <v>400</v>
      </c>
      <c r="E588" s="26"/>
      <c r="F588" s="27"/>
      <c r="G588" s="27"/>
      <c r="H588" s="27"/>
      <c r="I588" s="27"/>
      <c r="J588" s="33"/>
      <c r="K588" s="27"/>
      <c r="L588" s="27"/>
      <c r="M588" s="27"/>
      <c r="N588" s="27"/>
      <c r="O588" s="27"/>
      <c r="P588" s="27"/>
      <c r="Q588" s="27"/>
      <c r="R588" s="28"/>
      <c r="S588" s="28"/>
      <c r="T588" s="27"/>
      <c r="U588" s="27"/>
      <c r="V588" s="27"/>
      <c r="W588" s="27"/>
      <c r="X588" s="27"/>
      <c r="Y588" s="27"/>
      <c r="Z588" s="11"/>
    </row>
    <row r="589" spans="1:26" ht="14.5" customHeight="1" x14ac:dyDescent="0.3">
      <c r="A589" s="6">
        <v>200415</v>
      </c>
      <c r="B589" s="7" t="s">
        <v>391</v>
      </c>
      <c r="C589" s="8" t="str">
        <f>VLOOKUP(A589,[1]Hoja1!$A:$D,4,0)</f>
        <v>CLINICO</v>
      </c>
      <c r="D589" s="9">
        <v>3500</v>
      </c>
      <c r="E589" s="26"/>
      <c r="F589" s="27"/>
      <c r="G589" s="27"/>
      <c r="H589" s="27"/>
      <c r="I589" s="27"/>
      <c r="J589" s="33"/>
      <c r="K589" s="27"/>
      <c r="L589" s="27"/>
      <c r="M589" s="27"/>
      <c r="N589" s="27"/>
      <c r="O589" s="27"/>
      <c r="P589" s="27"/>
      <c r="Q589" s="27"/>
      <c r="R589" s="28"/>
      <c r="S589" s="28"/>
      <c r="T589" s="27"/>
      <c r="U589" s="27"/>
      <c r="V589" s="27"/>
      <c r="W589" s="27"/>
      <c r="X589" s="27"/>
      <c r="Y589" s="27"/>
      <c r="Z589" s="11"/>
    </row>
    <row r="590" spans="1:26" ht="14.5" customHeight="1" x14ac:dyDescent="0.3">
      <c r="A590" s="6">
        <v>200416</v>
      </c>
      <c r="B590" s="7" t="s">
        <v>392</v>
      </c>
      <c r="C590" s="8" t="str">
        <f>VLOOKUP(A590,[1]Hoja1!$A:$D,4,0)</f>
        <v>CLINICO</v>
      </c>
      <c r="D590" s="9">
        <f>VLOOKUP(A590,[1]Hoja1!$A:$J,10,0)</f>
        <v>3600</v>
      </c>
      <c r="E590" s="26"/>
      <c r="F590" s="27"/>
      <c r="G590" s="27"/>
      <c r="H590" s="27"/>
      <c r="I590" s="27"/>
      <c r="J590" s="33"/>
      <c r="K590" s="27"/>
      <c r="L590" s="27"/>
      <c r="M590" s="27"/>
      <c r="N590" s="27"/>
      <c r="O590" s="27"/>
      <c r="P590" s="27"/>
      <c r="Q590" s="27"/>
      <c r="R590" s="28"/>
      <c r="S590" s="28"/>
      <c r="T590" s="27"/>
      <c r="U590" s="27"/>
      <c r="V590" s="27"/>
      <c r="W590" s="27"/>
      <c r="X590" s="27"/>
      <c r="Y590" s="27"/>
      <c r="Z590" s="11"/>
    </row>
    <row r="591" spans="1:26" ht="14.5" customHeight="1" x14ac:dyDescent="0.3">
      <c r="A591" s="12">
        <v>200418</v>
      </c>
      <c r="B591" s="7" t="s">
        <v>394</v>
      </c>
      <c r="C591" s="8" t="s">
        <v>1037</v>
      </c>
      <c r="D591" s="9">
        <v>20</v>
      </c>
      <c r="E591" s="26"/>
      <c r="F591" s="27"/>
      <c r="G591" s="27"/>
      <c r="H591" s="27"/>
      <c r="I591" s="27"/>
      <c r="J591" s="33"/>
      <c r="K591" s="27"/>
      <c r="L591" s="27"/>
      <c r="M591" s="27"/>
      <c r="N591" s="27"/>
      <c r="O591" s="27"/>
      <c r="P591" s="27"/>
      <c r="Q591" s="27"/>
      <c r="R591" s="28"/>
      <c r="S591" s="28"/>
      <c r="T591" s="27"/>
      <c r="U591" s="27"/>
      <c r="V591" s="27"/>
      <c r="W591" s="27"/>
      <c r="X591" s="27"/>
      <c r="Y591" s="27"/>
      <c r="Z591" s="11"/>
    </row>
    <row r="592" spans="1:26" ht="14.5" customHeight="1" x14ac:dyDescent="0.3">
      <c r="A592" s="6">
        <v>206518</v>
      </c>
      <c r="B592" s="7" t="s">
        <v>874</v>
      </c>
      <c r="C592" s="8" t="str">
        <f>VLOOKUP(A592,[1]Hoja1!$A:$D,4,0)</f>
        <v>CLINICO</v>
      </c>
      <c r="D592" s="9">
        <v>200</v>
      </c>
      <c r="E592" s="26"/>
      <c r="F592" s="27"/>
      <c r="G592" s="27"/>
      <c r="H592" s="27"/>
      <c r="I592" s="27"/>
      <c r="J592" s="33"/>
      <c r="K592" s="27"/>
      <c r="L592" s="27"/>
      <c r="M592" s="27"/>
      <c r="N592" s="27"/>
      <c r="O592" s="27"/>
      <c r="P592" s="27"/>
      <c r="Q592" s="27"/>
      <c r="R592" s="28"/>
      <c r="S592" s="28"/>
      <c r="T592" s="27"/>
      <c r="U592" s="27"/>
      <c r="V592" s="27"/>
      <c r="W592" s="27"/>
      <c r="X592" s="27"/>
      <c r="Y592" s="27"/>
      <c r="Z592" s="11"/>
    </row>
    <row r="593" spans="1:26" ht="14.5" customHeight="1" x14ac:dyDescent="0.3">
      <c r="A593" s="6">
        <v>201239</v>
      </c>
      <c r="B593" s="7" t="s">
        <v>698</v>
      </c>
      <c r="C593" s="8" t="s">
        <v>1037</v>
      </c>
      <c r="D593" s="9">
        <v>300</v>
      </c>
      <c r="E593" s="26"/>
      <c r="F593" s="27"/>
      <c r="G593" s="27"/>
      <c r="H593" s="27"/>
      <c r="I593" s="27"/>
      <c r="J593" s="33"/>
      <c r="K593" s="27"/>
      <c r="L593" s="27"/>
      <c r="M593" s="27"/>
      <c r="N593" s="27"/>
      <c r="O593" s="27"/>
      <c r="P593" s="27"/>
      <c r="Q593" s="27"/>
      <c r="R593" s="28"/>
      <c r="S593" s="28"/>
      <c r="T593" s="27"/>
      <c r="U593" s="27"/>
      <c r="V593" s="27"/>
      <c r="W593" s="27"/>
      <c r="X593" s="27"/>
      <c r="Y593" s="27"/>
      <c r="Z593" s="11"/>
    </row>
    <row r="594" spans="1:26" ht="14.5" customHeight="1" x14ac:dyDescent="0.3">
      <c r="A594" s="6">
        <v>200421</v>
      </c>
      <c r="B594" s="7" t="s">
        <v>395</v>
      </c>
      <c r="C594" s="8" t="str">
        <f>VLOOKUP(A594,[1]Hoja1!$A:$D,4,0)</f>
        <v>CLINICO</v>
      </c>
      <c r="D594" s="9">
        <v>12000</v>
      </c>
      <c r="E594" s="26"/>
      <c r="F594" s="27"/>
      <c r="G594" s="27"/>
      <c r="H594" s="27"/>
      <c r="I594" s="27"/>
      <c r="J594" s="33"/>
      <c r="K594" s="27"/>
      <c r="L594" s="27"/>
      <c r="M594" s="27"/>
      <c r="N594" s="27"/>
      <c r="O594" s="27"/>
      <c r="P594" s="27"/>
      <c r="Q594" s="27"/>
      <c r="R594" s="28"/>
      <c r="S594" s="28"/>
      <c r="T594" s="27"/>
      <c r="U594" s="27"/>
      <c r="V594" s="27"/>
      <c r="W594" s="27"/>
      <c r="X594" s="27"/>
      <c r="Y594" s="27"/>
      <c r="Z594" s="11"/>
    </row>
    <row r="595" spans="1:26" ht="14.5" customHeight="1" x14ac:dyDescent="0.3">
      <c r="A595" s="6">
        <v>200422</v>
      </c>
      <c r="B595" s="7" t="s">
        <v>396</v>
      </c>
      <c r="C595" s="8" t="str">
        <f>VLOOKUP(A595,[1]Hoja1!$A:$D,4,0)</f>
        <v>CLINICO</v>
      </c>
      <c r="D595" s="9">
        <v>11000</v>
      </c>
      <c r="E595" s="26"/>
      <c r="F595" s="27"/>
      <c r="G595" s="27"/>
      <c r="H595" s="27"/>
      <c r="I595" s="27"/>
      <c r="J595" s="33"/>
      <c r="K595" s="27"/>
      <c r="L595" s="27"/>
      <c r="M595" s="27"/>
      <c r="N595" s="27"/>
      <c r="O595" s="27"/>
      <c r="P595" s="27"/>
      <c r="Q595" s="27"/>
      <c r="R595" s="28"/>
      <c r="S595" s="28"/>
      <c r="T595" s="27"/>
      <c r="U595" s="27"/>
      <c r="V595" s="27"/>
      <c r="W595" s="27"/>
      <c r="X595" s="27"/>
      <c r="Y595" s="27"/>
      <c r="Z595" s="11"/>
    </row>
    <row r="596" spans="1:26" ht="14.5" customHeight="1" x14ac:dyDescent="0.3">
      <c r="A596" s="6">
        <v>200969</v>
      </c>
      <c r="B596" s="7" t="s">
        <v>630</v>
      </c>
      <c r="C596" s="8" t="str">
        <f>VLOOKUP(A596,[1]Hoja1!$A:$D,4,0)</f>
        <v>CLINICO</v>
      </c>
      <c r="D596" s="9">
        <f>VLOOKUP(A596,[1]Hoja1!$A:$J,10,0)</f>
        <v>6000</v>
      </c>
      <c r="E596" s="26"/>
      <c r="F596" s="27"/>
      <c r="G596" s="27"/>
      <c r="H596" s="27"/>
      <c r="I596" s="27"/>
      <c r="J596" s="33"/>
      <c r="K596" s="27"/>
      <c r="L596" s="27"/>
      <c r="M596" s="27"/>
      <c r="N596" s="27"/>
      <c r="O596" s="27"/>
      <c r="P596" s="27"/>
      <c r="Q596" s="27"/>
      <c r="R596" s="28"/>
      <c r="S596" s="28"/>
      <c r="T596" s="27"/>
      <c r="U596" s="27"/>
      <c r="V596" s="27"/>
      <c r="W596" s="27"/>
      <c r="X596" s="27"/>
      <c r="Y596" s="27"/>
      <c r="Z596" s="11"/>
    </row>
    <row r="597" spans="1:26" ht="14.5" customHeight="1" x14ac:dyDescent="0.3">
      <c r="A597" s="6">
        <v>200423</v>
      </c>
      <c r="B597" s="7" t="s">
        <v>397</v>
      </c>
      <c r="C597" s="8" t="str">
        <f>VLOOKUP(A597,[1]Hoja1!$A:$D,4,0)</f>
        <v>CLINICO</v>
      </c>
      <c r="D597" s="9">
        <v>40000</v>
      </c>
      <c r="E597" s="26"/>
      <c r="F597" s="27"/>
      <c r="G597" s="27"/>
      <c r="H597" s="27"/>
      <c r="I597" s="27"/>
      <c r="J597" s="33"/>
      <c r="K597" s="27"/>
      <c r="L597" s="27"/>
      <c r="M597" s="27"/>
      <c r="N597" s="27"/>
      <c r="O597" s="27"/>
      <c r="P597" s="27"/>
      <c r="Q597" s="27"/>
      <c r="R597" s="28"/>
      <c r="S597" s="28"/>
      <c r="T597" s="27"/>
      <c r="U597" s="27"/>
      <c r="V597" s="27"/>
      <c r="W597" s="27"/>
      <c r="X597" s="27"/>
      <c r="Y597" s="27"/>
      <c r="Z597" s="11"/>
    </row>
    <row r="598" spans="1:26" ht="14.5" customHeight="1" x14ac:dyDescent="0.3">
      <c r="A598" s="12">
        <v>201576</v>
      </c>
      <c r="B598" s="7" t="s">
        <v>733</v>
      </c>
      <c r="C598" s="8" t="str">
        <f>VLOOKUP(A598,[1]Hoja1!$A:$D,4,0)</f>
        <v>CLINICO</v>
      </c>
      <c r="D598" s="9">
        <v>100</v>
      </c>
      <c r="E598" s="26"/>
      <c r="F598" s="27"/>
      <c r="G598" s="27"/>
      <c r="H598" s="27"/>
      <c r="I598" s="27"/>
      <c r="J598" s="33"/>
      <c r="K598" s="27"/>
      <c r="L598" s="27"/>
      <c r="M598" s="27"/>
      <c r="N598" s="27"/>
      <c r="O598" s="27"/>
      <c r="P598" s="27"/>
      <c r="Q598" s="27"/>
      <c r="R598" s="28"/>
      <c r="S598" s="28"/>
      <c r="T598" s="27"/>
      <c r="U598" s="27"/>
      <c r="V598" s="27"/>
      <c r="W598" s="27"/>
      <c r="X598" s="27"/>
      <c r="Y598" s="27"/>
      <c r="Z598" s="11"/>
    </row>
    <row r="599" spans="1:26" ht="14.5" customHeight="1" x14ac:dyDescent="0.3">
      <c r="A599" s="6">
        <v>200970</v>
      </c>
      <c r="B599" s="7" t="s">
        <v>631</v>
      </c>
      <c r="C599" s="8" t="str">
        <f>VLOOKUP(A599,[1]Hoja1!$A:$D,4,0)</f>
        <v>CLINICO</v>
      </c>
      <c r="D599" s="9">
        <v>600</v>
      </c>
      <c r="E599" s="26"/>
      <c r="F599" s="27"/>
      <c r="G599" s="27"/>
      <c r="H599" s="27"/>
      <c r="I599" s="27"/>
      <c r="J599" s="33"/>
      <c r="K599" s="27"/>
      <c r="L599" s="27"/>
      <c r="M599" s="27"/>
      <c r="N599" s="27"/>
      <c r="O599" s="27"/>
      <c r="P599" s="27"/>
      <c r="Q599" s="27"/>
      <c r="R599" s="28"/>
      <c r="S599" s="28"/>
      <c r="T599" s="27"/>
      <c r="U599" s="27"/>
      <c r="V599" s="27"/>
      <c r="W599" s="27"/>
      <c r="X599" s="27"/>
      <c r="Y599" s="27"/>
      <c r="Z599" s="11"/>
    </row>
    <row r="600" spans="1:26" ht="14.5" customHeight="1" x14ac:dyDescent="0.3">
      <c r="A600" s="6">
        <v>200132</v>
      </c>
      <c r="B600" s="7" t="s">
        <v>227</v>
      </c>
      <c r="C600" s="8" t="str">
        <f>VLOOKUP(A600,[1]Hoja1!$A:$D,4,0)</f>
        <v>CLINICO</v>
      </c>
      <c r="D600" s="9">
        <v>15000</v>
      </c>
      <c r="E600" s="26"/>
      <c r="F600" s="27"/>
      <c r="G600" s="27"/>
      <c r="H600" s="27"/>
      <c r="I600" s="27"/>
      <c r="J600" s="33"/>
      <c r="K600" s="27"/>
      <c r="L600" s="27"/>
      <c r="M600" s="27"/>
      <c r="N600" s="27"/>
      <c r="O600" s="27"/>
      <c r="P600" s="27"/>
      <c r="Q600" s="27"/>
      <c r="R600" s="28"/>
      <c r="S600" s="28"/>
      <c r="T600" s="27"/>
      <c r="U600" s="27"/>
      <c r="V600" s="27"/>
      <c r="W600" s="27"/>
      <c r="X600" s="27"/>
      <c r="Y600" s="27"/>
      <c r="Z600" s="11"/>
    </row>
    <row r="601" spans="1:26" ht="14.5" customHeight="1" x14ac:dyDescent="0.3">
      <c r="A601" s="6">
        <v>201067</v>
      </c>
      <c r="B601" s="7" t="s">
        <v>658</v>
      </c>
      <c r="C601" s="8" t="str">
        <f>VLOOKUP(A601,[1]Hoja1!$A:$D,4,0)</f>
        <v>CLINICO</v>
      </c>
      <c r="D601" s="9">
        <f>VLOOKUP(A601,[1]Hoja1!$A:$J,10,0)</f>
        <v>1500</v>
      </c>
      <c r="E601" s="26"/>
      <c r="F601" s="27"/>
      <c r="G601" s="27"/>
      <c r="H601" s="27"/>
      <c r="I601" s="27"/>
      <c r="J601" s="33"/>
      <c r="K601" s="27"/>
      <c r="L601" s="27"/>
      <c r="M601" s="27"/>
      <c r="N601" s="27"/>
      <c r="O601" s="27"/>
      <c r="P601" s="27"/>
      <c r="Q601" s="27"/>
      <c r="R601" s="28"/>
      <c r="S601" s="28"/>
      <c r="T601" s="27"/>
      <c r="U601" s="27"/>
      <c r="V601" s="27"/>
      <c r="W601" s="27"/>
      <c r="X601" s="27"/>
      <c r="Y601" s="27"/>
      <c r="Z601" s="11"/>
    </row>
    <row r="602" spans="1:26" ht="14.5" customHeight="1" x14ac:dyDescent="0.3">
      <c r="A602" s="6">
        <v>200425</v>
      </c>
      <c r="B602" s="7" t="s">
        <v>398</v>
      </c>
      <c r="C602" s="8" t="str">
        <f>VLOOKUP(A602,[1]Hoja1!$A:$D,4,0)</f>
        <v>CLINICO</v>
      </c>
      <c r="D602" s="9">
        <v>3000</v>
      </c>
      <c r="E602" s="26"/>
      <c r="F602" s="27"/>
      <c r="G602" s="27"/>
      <c r="H602" s="27"/>
      <c r="I602" s="27"/>
      <c r="J602" s="33"/>
      <c r="K602" s="27"/>
      <c r="L602" s="27"/>
      <c r="M602" s="27"/>
      <c r="N602" s="27"/>
      <c r="O602" s="27"/>
      <c r="P602" s="27"/>
      <c r="Q602" s="27"/>
      <c r="R602" s="28"/>
      <c r="S602" s="28"/>
      <c r="T602" s="27"/>
      <c r="U602" s="27"/>
      <c r="V602" s="27"/>
      <c r="W602" s="27"/>
      <c r="X602" s="27"/>
      <c r="Y602" s="27"/>
      <c r="Z602" s="11"/>
    </row>
    <row r="603" spans="1:26" ht="14.5" customHeight="1" x14ac:dyDescent="0.3">
      <c r="A603" s="6">
        <v>200426</v>
      </c>
      <c r="B603" s="7" t="s">
        <v>399</v>
      </c>
      <c r="C603" s="8" t="str">
        <f>VLOOKUP(A603,[1]Hoja1!$A:$D,4,0)</f>
        <v>CLINICO</v>
      </c>
      <c r="D603" s="9">
        <v>2000</v>
      </c>
      <c r="E603" s="26"/>
      <c r="F603" s="27"/>
      <c r="G603" s="27"/>
      <c r="H603" s="27"/>
      <c r="I603" s="27"/>
      <c r="J603" s="33"/>
      <c r="K603" s="27"/>
      <c r="L603" s="27"/>
      <c r="M603" s="27"/>
      <c r="N603" s="27"/>
      <c r="O603" s="27"/>
      <c r="P603" s="27"/>
      <c r="Q603" s="27"/>
      <c r="R603" s="28"/>
      <c r="S603" s="28"/>
      <c r="T603" s="27"/>
      <c r="U603" s="27"/>
      <c r="V603" s="27"/>
      <c r="W603" s="27"/>
      <c r="X603" s="27"/>
      <c r="Y603" s="27"/>
      <c r="Z603" s="11"/>
    </row>
    <row r="604" spans="1:26" ht="14.5" customHeight="1" x14ac:dyDescent="0.3">
      <c r="A604" s="6">
        <v>200432</v>
      </c>
      <c r="B604" s="7" t="s">
        <v>402</v>
      </c>
      <c r="C604" s="8" t="str">
        <f>VLOOKUP(A604,[1]Hoja1!$A:$D,4,0)</f>
        <v>CLINICO</v>
      </c>
      <c r="D604" s="9">
        <v>7000</v>
      </c>
      <c r="E604" s="26"/>
      <c r="F604" s="27"/>
      <c r="G604" s="27"/>
      <c r="H604" s="27"/>
      <c r="I604" s="27"/>
      <c r="J604" s="33"/>
      <c r="K604" s="27"/>
      <c r="L604" s="27"/>
      <c r="M604" s="27"/>
      <c r="N604" s="27"/>
      <c r="O604" s="27"/>
      <c r="P604" s="27"/>
      <c r="Q604" s="27"/>
      <c r="R604" s="28"/>
      <c r="S604" s="28"/>
      <c r="T604" s="27"/>
      <c r="U604" s="27"/>
      <c r="V604" s="27"/>
      <c r="W604" s="27"/>
      <c r="X604" s="27"/>
      <c r="Y604" s="27"/>
      <c r="Z604" s="11"/>
    </row>
    <row r="605" spans="1:26" ht="14.5" customHeight="1" x14ac:dyDescent="0.3">
      <c r="A605" s="6">
        <v>200433</v>
      </c>
      <c r="B605" s="7" t="s">
        <v>403</v>
      </c>
      <c r="C605" s="8" t="str">
        <f>VLOOKUP(A605,[1]Hoja1!$A:$D,4,0)</f>
        <v>CLINICO</v>
      </c>
      <c r="D605" s="9">
        <v>2000</v>
      </c>
      <c r="E605" s="26"/>
      <c r="F605" s="27"/>
      <c r="G605" s="27"/>
      <c r="H605" s="27"/>
      <c r="I605" s="27"/>
      <c r="J605" s="33"/>
      <c r="K605" s="27"/>
      <c r="L605" s="27"/>
      <c r="M605" s="27"/>
      <c r="N605" s="27"/>
      <c r="O605" s="27"/>
      <c r="P605" s="27"/>
      <c r="Q605" s="27"/>
      <c r="R605" s="28"/>
      <c r="S605" s="28"/>
      <c r="T605" s="27"/>
      <c r="U605" s="27"/>
      <c r="V605" s="27"/>
      <c r="W605" s="27"/>
      <c r="X605" s="27"/>
      <c r="Y605" s="27"/>
      <c r="Z605" s="11"/>
    </row>
    <row r="606" spans="1:26" ht="14.5" customHeight="1" x14ac:dyDescent="0.3">
      <c r="A606" s="6">
        <v>200435</v>
      </c>
      <c r="B606" s="7" t="s">
        <v>404</v>
      </c>
      <c r="C606" s="8" t="str">
        <f>VLOOKUP(A606,[1]Hoja1!$A:$D,4,0)</f>
        <v>CLINICO</v>
      </c>
      <c r="D606" s="9">
        <v>21000</v>
      </c>
      <c r="E606" s="26"/>
      <c r="F606" s="27"/>
      <c r="G606" s="27"/>
      <c r="H606" s="27"/>
      <c r="I606" s="27"/>
      <c r="J606" s="33"/>
      <c r="K606" s="27"/>
      <c r="L606" s="27"/>
      <c r="M606" s="27"/>
      <c r="N606" s="27"/>
      <c r="O606" s="27"/>
      <c r="P606" s="27"/>
      <c r="Q606" s="27"/>
      <c r="R606" s="28"/>
      <c r="S606" s="28"/>
      <c r="T606" s="27"/>
      <c r="U606" s="27"/>
      <c r="V606" s="27"/>
      <c r="W606" s="27"/>
      <c r="X606" s="27"/>
      <c r="Y606" s="27"/>
      <c r="Z606" s="11"/>
    </row>
    <row r="607" spans="1:26" ht="14.5" customHeight="1" x14ac:dyDescent="0.3">
      <c r="A607" s="6">
        <v>200436</v>
      </c>
      <c r="B607" s="7" t="s">
        <v>405</v>
      </c>
      <c r="C607" s="8" t="str">
        <f>VLOOKUP(A607,[1]Hoja1!$A:$D,4,0)</f>
        <v>CLINICO</v>
      </c>
      <c r="D607" s="9">
        <v>21000</v>
      </c>
      <c r="E607" s="26"/>
      <c r="F607" s="27"/>
      <c r="G607" s="27"/>
      <c r="H607" s="27"/>
      <c r="I607" s="27"/>
      <c r="J607" s="33"/>
      <c r="K607" s="27"/>
      <c r="L607" s="27"/>
      <c r="M607" s="27"/>
      <c r="N607" s="27"/>
      <c r="O607" s="27"/>
      <c r="P607" s="27"/>
      <c r="Q607" s="27"/>
      <c r="R607" s="28"/>
      <c r="S607" s="28"/>
      <c r="T607" s="27"/>
      <c r="U607" s="27"/>
      <c r="V607" s="27"/>
      <c r="W607" s="27"/>
      <c r="X607" s="27"/>
      <c r="Y607" s="27"/>
      <c r="Z607" s="11"/>
    </row>
    <row r="608" spans="1:26" ht="14.5" customHeight="1" x14ac:dyDescent="0.3">
      <c r="A608" s="6">
        <v>200437</v>
      </c>
      <c r="B608" s="7" t="s">
        <v>406</v>
      </c>
      <c r="C608" s="8" t="str">
        <f>VLOOKUP(A608,[1]Hoja1!$A:$D,4,0)</f>
        <v>CLINICO</v>
      </c>
      <c r="D608" s="9">
        <v>5000</v>
      </c>
      <c r="E608" s="26"/>
      <c r="F608" s="27"/>
      <c r="G608" s="27"/>
      <c r="H608" s="27"/>
      <c r="I608" s="27"/>
      <c r="J608" s="33"/>
      <c r="K608" s="27"/>
      <c r="L608" s="27"/>
      <c r="M608" s="27"/>
      <c r="N608" s="27"/>
      <c r="O608" s="27"/>
      <c r="P608" s="27"/>
      <c r="Q608" s="27"/>
      <c r="R608" s="28"/>
      <c r="S608" s="28"/>
      <c r="T608" s="27"/>
      <c r="U608" s="27"/>
      <c r="V608" s="27"/>
      <c r="W608" s="27"/>
      <c r="X608" s="27"/>
      <c r="Y608" s="27"/>
      <c r="Z608" s="11"/>
    </row>
    <row r="609" spans="1:26" ht="14.5" customHeight="1" x14ac:dyDescent="0.3">
      <c r="A609" s="6">
        <v>208115</v>
      </c>
      <c r="B609" s="7" t="s">
        <v>903</v>
      </c>
      <c r="C609" s="8" t="s">
        <v>1037</v>
      </c>
      <c r="D609" s="9">
        <v>30</v>
      </c>
      <c r="E609" s="26"/>
      <c r="F609" s="27"/>
      <c r="G609" s="27"/>
      <c r="H609" s="27"/>
      <c r="I609" s="27"/>
      <c r="J609" s="33"/>
      <c r="K609" s="27"/>
      <c r="L609" s="27"/>
      <c r="M609" s="27"/>
      <c r="N609" s="27"/>
      <c r="O609" s="27"/>
      <c r="P609" s="27"/>
      <c r="Q609" s="27"/>
      <c r="R609" s="28"/>
      <c r="S609" s="28"/>
      <c r="T609" s="27"/>
      <c r="U609" s="27"/>
      <c r="V609" s="27"/>
      <c r="W609" s="27"/>
      <c r="X609" s="27"/>
      <c r="Y609" s="27"/>
      <c r="Z609" s="11"/>
    </row>
    <row r="610" spans="1:26" ht="14.5" customHeight="1" x14ac:dyDescent="0.3">
      <c r="A610" s="12">
        <v>201423</v>
      </c>
      <c r="B610" s="7" t="s">
        <v>721</v>
      </c>
      <c r="C610" s="8" t="str">
        <f>VLOOKUP(A610,[1]Hoja1!$A:$D,4,0)</f>
        <v>CLINICO</v>
      </c>
      <c r="D610" s="9">
        <v>30</v>
      </c>
      <c r="E610" s="26"/>
      <c r="F610" s="27"/>
      <c r="G610" s="27"/>
      <c r="H610" s="27"/>
      <c r="I610" s="27"/>
      <c r="J610" s="33"/>
      <c r="K610" s="27"/>
      <c r="L610" s="27"/>
      <c r="M610" s="27"/>
      <c r="N610" s="27"/>
      <c r="O610" s="27"/>
      <c r="P610" s="27"/>
      <c r="Q610" s="27"/>
      <c r="R610" s="28"/>
      <c r="S610" s="28"/>
      <c r="T610" s="27"/>
      <c r="U610" s="27"/>
      <c r="V610" s="27"/>
      <c r="W610" s="27"/>
      <c r="X610" s="27"/>
      <c r="Y610" s="27"/>
      <c r="Z610" s="11"/>
    </row>
    <row r="611" spans="1:26" ht="14.5" customHeight="1" x14ac:dyDescent="0.3">
      <c r="A611" s="6">
        <v>201424</v>
      </c>
      <c r="B611" s="7" t="s">
        <v>722</v>
      </c>
      <c r="C611" s="8" t="str">
        <f>VLOOKUP(A611,[1]Hoja1!$A:$D,4,0)</f>
        <v>CLINICO</v>
      </c>
      <c r="D611" s="9">
        <v>100</v>
      </c>
      <c r="E611" s="26"/>
      <c r="F611" s="27"/>
      <c r="G611" s="27"/>
      <c r="H611" s="27"/>
      <c r="I611" s="27"/>
      <c r="J611" s="33"/>
      <c r="K611" s="27"/>
      <c r="L611" s="27"/>
      <c r="M611" s="27"/>
      <c r="N611" s="27"/>
      <c r="O611" s="27"/>
      <c r="P611" s="27"/>
      <c r="Q611" s="27"/>
      <c r="R611" s="28"/>
      <c r="S611" s="28"/>
      <c r="T611" s="27"/>
      <c r="U611" s="27"/>
      <c r="V611" s="27"/>
      <c r="W611" s="27"/>
      <c r="X611" s="27"/>
      <c r="Y611" s="27"/>
      <c r="Z611" s="11"/>
    </row>
    <row r="612" spans="1:26" ht="14.5" customHeight="1" x14ac:dyDescent="0.3">
      <c r="A612" s="6">
        <v>205241</v>
      </c>
      <c r="B612" s="7" t="s">
        <v>841</v>
      </c>
      <c r="C612" s="8" t="str">
        <f>VLOOKUP(A612,[1]Hoja1!$A:$D,4,0)</f>
        <v>CLINICO</v>
      </c>
      <c r="D612" s="9">
        <v>50</v>
      </c>
      <c r="E612" s="26"/>
      <c r="F612" s="27"/>
      <c r="G612" s="27"/>
      <c r="H612" s="27"/>
      <c r="I612" s="27"/>
      <c r="J612" s="33"/>
      <c r="K612" s="27"/>
      <c r="L612" s="27"/>
      <c r="M612" s="27"/>
      <c r="N612" s="27"/>
      <c r="O612" s="27"/>
      <c r="P612" s="27"/>
      <c r="Q612" s="27"/>
      <c r="R612" s="28"/>
      <c r="S612" s="28"/>
      <c r="T612" s="27"/>
      <c r="U612" s="27"/>
      <c r="V612" s="27"/>
      <c r="W612" s="27"/>
      <c r="X612" s="27"/>
      <c r="Y612" s="27"/>
      <c r="Z612" s="11"/>
    </row>
    <row r="613" spans="1:26" ht="14.5" customHeight="1" x14ac:dyDescent="0.3">
      <c r="A613" s="6">
        <v>205272</v>
      </c>
      <c r="B613" s="7" t="s">
        <v>842</v>
      </c>
      <c r="C613" s="8" t="str">
        <f>VLOOKUP(A613,[1]Hoja1!$A:$D,4,0)</f>
        <v>CLINICO</v>
      </c>
      <c r="D613" s="9">
        <v>800</v>
      </c>
      <c r="E613" s="26"/>
      <c r="F613" s="27"/>
      <c r="G613" s="27"/>
      <c r="H613" s="27"/>
      <c r="I613" s="27"/>
      <c r="J613" s="33"/>
      <c r="K613" s="27"/>
      <c r="L613" s="27"/>
      <c r="M613" s="27"/>
      <c r="N613" s="27"/>
      <c r="O613" s="27"/>
      <c r="P613" s="27"/>
      <c r="Q613" s="27"/>
      <c r="R613" s="28"/>
      <c r="S613" s="28"/>
      <c r="T613" s="27"/>
      <c r="U613" s="27"/>
      <c r="V613" s="27"/>
      <c r="W613" s="27"/>
      <c r="X613" s="27"/>
      <c r="Y613" s="27"/>
      <c r="Z613" s="11"/>
    </row>
    <row r="614" spans="1:26" ht="14.5" customHeight="1" x14ac:dyDescent="0.3">
      <c r="A614" s="6">
        <v>205273</v>
      </c>
      <c r="B614" s="7" t="s">
        <v>843</v>
      </c>
      <c r="C614" s="8" t="str">
        <f>VLOOKUP(A614,[1]Hoja1!$A:$D,4,0)</f>
        <v>CLINICO</v>
      </c>
      <c r="D614" s="9">
        <v>600</v>
      </c>
      <c r="E614" s="26"/>
      <c r="F614" s="27"/>
      <c r="G614" s="27"/>
      <c r="H614" s="27"/>
      <c r="I614" s="27"/>
      <c r="J614" s="33"/>
      <c r="K614" s="27"/>
      <c r="L614" s="27"/>
      <c r="M614" s="27"/>
      <c r="N614" s="27"/>
      <c r="O614" s="27"/>
      <c r="P614" s="27"/>
      <c r="Q614" s="27"/>
      <c r="R614" s="28"/>
      <c r="S614" s="28"/>
      <c r="T614" s="27"/>
      <c r="U614" s="27"/>
      <c r="V614" s="27"/>
      <c r="W614" s="27"/>
      <c r="X614" s="27"/>
      <c r="Y614" s="27"/>
      <c r="Z614" s="11"/>
    </row>
    <row r="615" spans="1:26" ht="14.5" customHeight="1" x14ac:dyDescent="0.3">
      <c r="A615" s="6">
        <v>200441</v>
      </c>
      <c r="B615" s="7" t="s">
        <v>407</v>
      </c>
      <c r="C615" s="8" t="str">
        <f>VLOOKUP(A615,[1]Hoja1!$A:$D,4,0)</f>
        <v>CLINICO</v>
      </c>
      <c r="D615" s="9">
        <v>30</v>
      </c>
      <c r="E615" s="26"/>
      <c r="F615" s="27"/>
      <c r="G615" s="27"/>
      <c r="H615" s="27"/>
      <c r="I615" s="27"/>
      <c r="J615" s="33"/>
      <c r="K615" s="27"/>
      <c r="L615" s="27"/>
      <c r="M615" s="27"/>
      <c r="N615" s="27"/>
      <c r="O615" s="27"/>
      <c r="P615" s="27"/>
      <c r="Q615" s="27"/>
      <c r="R615" s="28"/>
      <c r="S615" s="28"/>
      <c r="T615" s="27"/>
      <c r="U615" s="27"/>
      <c r="V615" s="27"/>
      <c r="W615" s="27"/>
      <c r="X615" s="27"/>
      <c r="Y615" s="27"/>
      <c r="Z615" s="11"/>
    </row>
    <row r="616" spans="1:26" ht="14.5" customHeight="1" x14ac:dyDescent="0.3">
      <c r="A616" s="6">
        <v>200442</v>
      </c>
      <c r="B616" s="7" t="s">
        <v>408</v>
      </c>
      <c r="C616" s="8" t="str">
        <f>VLOOKUP(A616,[1]Hoja1!$A:$D,4,0)</f>
        <v>CLINICO</v>
      </c>
      <c r="D616" s="9">
        <v>20</v>
      </c>
      <c r="E616" s="26"/>
      <c r="F616" s="27"/>
      <c r="G616" s="27"/>
      <c r="H616" s="27"/>
      <c r="I616" s="27"/>
      <c r="J616" s="33"/>
      <c r="K616" s="27"/>
      <c r="L616" s="27"/>
      <c r="M616" s="27"/>
      <c r="N616" s="27"/>
      <c r="O616" s="27"/>
      <c r="P616" s="27"/>
      <c r="Q616" s="27"/>
      <c r="R616" s="28"/>
      <c r="S616" s="28"/>
      <c r="T616" s="27"/>
      <c r="U616" s="27"/>
      <c r="V616" s="27"/>
      <c r="W616" s="27"/>
      <c r="X616" s="27"/>
      <c r="Y616" s="27"/>
      <c r="Z616" s="11"/>
    </row>
    <row r="617" spans="1:26" ht="14.5" customHeight="1" x14ac:dyDescent="0.3">
      <c r="A617" s="6">
        <v>200444</v>
      </c>
      <c r="B617" s="7" t="s">
        <v>409</v>
      </c>
      <c r="C617" s="8" t="str">
        <f>VLOOKUP(A617,[1]Hoja1!$A:$D,4,0)</f>
        <v>CLINICO</v>
      </c>
      <c r="D617" s="9">
        <v>35000</v>
      </c>
      <c r="E617" s="26"/>
      <c r="F617" s="27"/>
      <c r="G617" s="27"/>
      <c r="H617" s="27"/>
      <c r="I617" s="27"/>
      <c r="J617" s="33"/>
      <c r="K617" s="27"/>
      <c r="L617" s="27"/>
      <c r="M617" s="27"/>
      <c r="N617" s="27"/>
      <c r="O617" s="27"/>
      <c r="P617" s="27"/>
      <c r="Q617" s="27"/>
      <c r="R617" s="28"/>
      <c r="S617" s="28"/>
      <c r="T617" s="27"/>
      <c r="U617" s="27"/>
      <c r="V617" s="27"/>
      <c r="W617" s="27"/>
      <c r="X617" s="27"/>
      <c r="Y617" s="27"/>
      <c r="Z617" s="11"/>
    </row>
    <row r="618" spans="1:26" ht="14.5" customHeight="1" x14ac:dyDescent="0.3">
      <c r="A618" s="13">
        <v>200446</v>
      </c>
      <c r="B618" s="14" t="s">
        <v>411</v>
      </c>
      <c r="C618" s="8" t="str">
        <f>VLOOKUP(A618,[1]Hoja1!$A:$D,4,0)</f>
        <v>CLINICO</v>
      </c>
      <c r="D618" s="9">
        <v>20000</v>
      </c>
      <c r="E618" s="26"/>
      <c r="F618" s="27"/>
      <c r="G618" s="27"/>
      <c r="H618" s="27"/>
      <c r="I618" s="27"/>
      <c r="J618" s="33"/>
      <c r="K618" s="27"/>
      <c r="L618" s="27"/>
      <c r="M618" s="27"/>
      <c r="N618" s="27"/>
      <c r="O618" s="27"/>
      <c r="P618" s="27"/>
      <c r="Q618" s="27"/>
      <c r="R618" s="28"/>
      <c r="S618" s="28"/>
      <c r="T618" s="27"/>
      <c r="U618" s="27"/>
      <c r="V618" s="27"/>
      <c r="W618" s="27"/>
      <c r="X618" s="27"/>
      <c r="Y618" s="27"/>
      <c r="Z618" s="11"/>
    </row>
    <row r="619" spans="1:26" ht="14.5" customHeight="1" x14ac:dyDescent="0.3">
      <c r="A619" s="6">
        <v>200447</v>
      </c>
      <c r="B619" s="7" t="s">
        <v>412</v>
      </c>
      <c r="C619" s="8" t="str">
        <f>VLOOKUP(A619,[1]Hoja1!$A:$D,4,0)</f>
        <v>CLINICO</v>
      </c>
      <c r="D619" s="9">
        <v>2000</v>
      </c>
      <c r="E619" s="26"/>
      <c r="F619" s="27"/>
      <c r="G619" s="27"/>
      <c r="H619" s="27"/>
      <c r="I619" s="27"/>
      <c r="J619" s="33"/>
      <c r="K619" s="27"/>
      <c r="L619" s="27"/>
      <c r="M619" s="27"/>
      <c r="N619" s="27"/>
      <c r="O619" s="27"/>
      <c r="P619" s="27"/>
      <c r="Q619" s="27"/>
      <c r="R619" s="28"/>
      <c r="S619" s="28"/>
      <c r="T619" s="27"/>
      <c r="U619" s="27"/>
      <c r="V619" s="27"/>
      <c r="W619" s="27"/>
      <c r="X619" s="27"/>
      <c r="Y619" s="27"/>
      <c r="Z619" s="11"/>
    </row>
    <row r="620" spans="1:26" ht="14.5" customHeight="1" x14ac:dyDescent="0.3">
      <c r="A620" s="6">
        <v>203985</v>
      </c>
      <c r="B620" s="7" t="s">
        <v>788</v>
      </c>
      <c r="C620" s="8" t="s">
        <v>1037</v>
      </c>
      <c r="D620" s="9">
        <v>100</v>
      </c>
      <c r="E620" s="26"/>
      <c r="F620" s="27"/>
      <c r="G620" s="27"/>
      <c r="H620" s="27"/>
      <c r="I620" s="27"/>
      <c r="J620" s="33"/>
      <c r="K620" s="27"/>
      <c r="L620" s="27"/>
      <c r="M620" s="27"/>
      <c r="N620" s="27"/>
      <c r="O620" s="27"/>
      <c r="P620" s="27"/>
      <c r="Q620" s="27"/>
      <c r="R620" s="28"/>
      <c r="S620" s="28"/>
      <c r="T620" s="27"/>
      <c r="U620" s="27"/>
      <c r="V620" s="27"/>
      <c r="W620" s="27"/>
      <c r="X620" s="27"/>
      <c r="Y620" s="27"/>
      <c r="Z620" s="11"/>
    </row>
    <row r="621" spans="1:26" ht="14.5" customHeight="1" x14ac:dyDescent="0.3">
      <c r="A621" s="6">
        <v>200445</v>
      </c>
      <c r="B621" s="7" t="s">
        <v>410</v>
      </c>
      <c r="C621" s="8" t="str">
        <f>VLOOKUP(A621,[1]Hoja1!$A:$D,4,0)</f>
        <v>CLINICO</v>
      </c>
      <c r="D621" s="9">
        <v>3000</v>
      </c>
      <c r="E621" s="26"/>
      <c r="F621" s="27"/>
      <c r="G621" s="27"/>
      <c r="H621" s="27"/>
      <c r="I621" s="27"/>
      <c r="J621" s="33"/>
      <c r="K621" s="27"/>
      <c r="L621" s="27"/>
      <c r="M621" s="27"/>
      <c r="N621" s="27"/>
      <c r="O621" s="27"/>
      <c r="P621" s="27"/>
      <c r="Q621" s="27"/>
      <c r="R621" s="28"/>
      <c r="S621" s="28"/>
      <c r="T621" s="27"/>
      <c r="U621" s="27"/>
      <c r="V621" s="27"/>
      <c r="W621" s="27"/>
      <c r="X621" s="27"/>
      <c r="Y621" s="27"/>
      <c r="Z621" s="11"/>
    </row>
    <row r="622" spans="1:26" ht="14.5" customHeight="1" x14ac:dyDescent="0.3">
      <c r="A622" s="6">
        <v>200448</v>
      </c>
      <c r="B622" s="7" t="s">
        <v>413</v>
      </c>
      <c r="C622" s="8" t="str">
        <f>VLOOKUP(A622,[1]Hoja1!$A:$D,4,0)</f>
        <v>CLINICO</v>
      </c>
      <c r="D622" s="9">
        <v>11000</v>
      </c>
      <c r="E622" s="26"/>
      <c r="F622" s="27"/>
      <c r="G622" s="27"/>
      <c r="H622" s="27"/>
      <c r="I622" s="27"/>
      <c r="J622" s="33"/>
      <c r="K622" s="27"/>
      <c r="L622" s="27"/>
      <c r="M622" s="27"/>
      <c r="N622" s="27"/>
      <c r="O622" s="27"/>
      <c r="P622" s="27"/>
      <c r="Q622" s="27"/>
      <c r="R622" s="28"/>
      <c r="S622" s="28"/>
      <c r="T622" s="27"/>
      <c r="U622" s="27"/>
      <c r="V622" s="27"/>
      <c r="W622" s="27"/>
      <c r="X622" s="27"/>
      <c r="Y622" s="27"/>
      <c r="Z622" s="11"/>
    </row>
    <row r="623" spans="1:26" ht="14.5" customHeight="1" x14ac:dyDescent="0.3">
      <c r="A623" s="6">
        <v>201069</v>
      </c>
      <c r="B623" s="7" t="s">
        <v>659</v>
      </c>
      <c r="C623" s="8" t="s">
        <v>1037</v>
      </c>
      <c r="D623" s="9">
        <v>100</v>
      </c>
      <c r="E623" s="26"/>
      <c r="F623" s="27"/>
      <c r="G623" s="27"/>
      <c r="H623" s="27"/>
      <c r="I623" s="27"/>
      <c r="J623" s="33"/>
      <c r="K623" s="27"/>
      <c r="L623" s="27"/>
      <c r="M623" s="27"/>
      <c r="N623" s="27"/>
      <c r="O623" s="27"/>
      <c r="P623" s="27"/>
      <c r="Q623" s="27"/>
      <c r="R623" s="28"/>
      <c r="S623" s="28"/>
      <c r="T623" s="27"/>
      <c r="U623" s="27"/>
      <c r="V623" s="27"/>
      <c r="W623" s="27"/>
      <c r="X623" s="27"/>
      <c r="Y623" s="27"/>
      <c r="Z623" s="11"/>
    </row>
    <row r="624" spans="1:26" ht="14.5" customHeight="1" x14ac:dyDescent="0.3">
      <c r="A624" s="12">
        <v>200450</v>
      </c>
      <c r="B624" s="7" t="s">
        <v>414</v>
      </c>
      <c r="C624" s="8" t="str">
        <f>VLOOKUP(A624,[1]Hoja1!$A:$D,4,0)</f>
        <v>CLINICO</v>
      </c>
      <c r="D624" s="9">
        <v>20</v>
      </c>
      <c r="E624" s="26"/>
      <c r="F624" s="27"/>
      <c r="G624" s="27"/>
      <c r="H624" s="27"/>
      <c r="I624" s="27"/>
      <c r="J624" s="33"/>
      <c r="K624" s="27"/>
      <c r="L624" s="27"/>
      <c r="M624" s="27"/>
      <c r="N624" s="27"/>
      <c r="O624" s="27"/>
      <c r="P624" s="27"/>
      <c r="Q624" s="27"/>
      <c r="R624" s="28"/>
      <c r="S624" s="28"/>
      <c r="T624" s="27"/>
      <c r="U624" s="27"/>
      <c r="V624" s="27"/>
      <c r="W624" s="27"/>
      <c r="X624" s="27"/>
      <c r="Y624" s="27"/>
      <c r="Z624" s="11"/>
    </row>
    <row r="625" spans="1:26" ht="14.5" customHeight="1" x14ac:dyDescent="0.3">
      <c r="A625" s="6">
        <v>210573</v>
      </c>
      <c r="B625" s="7" t="s">
        <v>948</v>
      </c>
      <c r="C625" s="8" t="str">
        <f>VLOOKUP(A625,[1]Hoja1!$A:$D,4,0)</f>
        <v>CLINICO</v>
      </c>
      <c r="D625" s="9">
        <v>1000</v>
      </c>
      <c r="E625" s="26"/>
      <c r="F625" s="27"/>
      <c r="G625" s="27"/>
      <c r="H625" s="27"/>
      <c r="I625" s="27"/>
      <c r="J625" s="33"/>
      <c r="K625" s="27"/>
      <c r="L625" s="27"/>
      <c r="M625" s="27"/>
      <c r="N625" s="27"/>
      <c r="O625" s="27"/>
      <c r="P625" s="27"/>
      <c r="Q625" s="27"/>
      <c r="R625" s="28"/>
      <c r="S625" s="28"/>
      <c r="T625" s="27"/>
      <c r="U625" s="27"/>
      <c r="V625" s="27"/>
      <c r="W625" s="27"/>
      <c r="X625" s="27"/>
      <c r="Y625" s="27"/>
      <c r="Z625" s="11"/>
    </row>
    <row r="626" spans="1:26" ht="14.5" customHeight="1" x14ac:dyDescent="0.3">
      <c r="A626" s="12">
        <v>200971</v>
      </c>
      <c r="B626" s="7" t="s">
        <v>632</v>
      </c>
      <c r="C626" s="8" t="str">
        <f>VLOOKUP(A626,[1]Hoja1!$A:$D,4,0)</f>
        <v>CLINICO</v>
      </c>
      <c r="D626" s="9">
        <v>20</v>
      </c>
      <c r="E626" s="26"/>
      <c r="F626" s="27"/>
      <c r="G626" s="27"/>
      <c r="H626" s="27"/>
      <c r="I626" s="27"/>
      <c r="J626" s="33"/>
      <c r="K626" s="27"/>
      <c r="L626" s="27"/>
      <c r="M626" s="27"/>
      <c r="N626" s="27"/>
      <c r="O626" s="27"/>
      <c r="P626" s="27"/>
      <c r="Q626" s="27"/>
      <c r="R626" s="28"/>
      <c r="S626" s="28"/>
      <c r="T626" s="27"/>
      <c r="U626" s="27"/>
      <c r="V626" s="27"/>
      <c r="W626" s="27"/>
      <c r="X626" s="27"/>
      <c r="Y626" s="27"/>
      <c r="Z626" s="11"/>
    </row>
    <row r="627" spans="1:26" ht="14.5" customHeight="1" x14ac:dyDescent="0.3">
      <c r="A627" s="6">
        <v>200456</v>
      </c>
      <c r="B627" s="7" t="s">
        <v>415</v>
      </c>
      <c r="C627" s="8" t="str">
        <f>VLOOKUP(A627,[1]Hoja1!$A:$D,4,0)</f>
        <v>CLINICO</v>
      </c>
      <c r="D627" s="9">
        <v>700</v>
      </c>
      <c r="E627" s="26"/>
      <c r="F627" s="27"/>
      <c r="G627" s="27"/>
      <c r="H627" s="27"/>
      <c r="I627" s="27"/>
      <c r="J627" s="33"/>
      <c r="K627" s="27"/>
      <c r="L627" s="27"/>
      <c r="M627" s="27"/>
      <c r="N627" s="27"/>
      <c r="O627" s="27"/>
      <c r="P627" s="27"/>
      <c r="Q627" s="27"/>
      <c r="R627" s="28"/>
      <c r="S627" s="28"/>
      <c r="T627" s="27"/>
      <c r="U627" s="27"/>
      <c r="V627" s="27"/>
      <c r="W627" s="27"/>
      <c r="X627" s="27"/>
      <c r="Y627" s="27"/>
      <c r="Z627" s="11"/>
    </row>
    <row r="628" spans="1:26" ht="14.5" customHeight="1" x14ac:dyDescent="0.3">
      <c r="A628" s="6">
        <v>194281</v>
      </c>
      <c r="B628" s="7" t="s">
        <v>154</v>
      </c>
      <c r="C628" s="8" t="s">
        <v>1037</v>
      </c>
      <c r="D628" s="9">
        <v>100</v>
      </c>
      <c r="E628" s="26"/>
      <c r="F628" s="27"/>
      <c r="G628" s="27"/>
      <c r="H628" s="27"/>
      <c r="I628" s="27"/>
      <c r="J628" s="33"/>
      <c r="K628" s="27"/>
      <c r="L628" s="27"/>
      <c r="M628" s="27"/>
      <c r="N628" s="27"/>
      <c r="O628" s="27"/>
      <c r="P628" s="27"/>
      <c r="Q628" s="27"/>
      <c r="R628" s="28"/>
      <c r="S628" s="28"/>
      <c r="T628" s="27"/>
      <c r="U628" s="27"/>
      <c r="V628" s="27"/>
      <c r="W628" s="27"/>
      <c r="X628" s="27"/>
      <c r="Y628" s="27"/>
      <c r="Z628" s="11"/>
    </row>
    <row r="629" spans="1:26" ht="14.5" customHeight="1" x14ac:dyDescent="0.3">
      <c r="A629" s="6">
        <v>194282</v>
      </c>
      <c r="B629" s="7" t="s">
        <v>155</v>
      </c>
      <c r="C629" s="8" t="str">
        <f>VLOOKUP(A629,[1]Hoja1!$A:$D,4,0)</f>
        <v>CLINICO</v>
      </c>
      <c r="D629" s="9">
        <v>100</v>
      </c>
      <c r="E629" s="26"/>
      <c r="F629" s="27"/>
      <c r="G629" s="27"/>
      <c r="H629" s="27"/>
      <c r="I629" s="27"/>
      <c r="J629" s="33"/>
      <c r="K629" s="27"/>
      <c r="L629" s="27"/>
      <c r="M629" s="27"/>
      <c r="N629" s="27"/>
      <c r="O629" s="27"/>
      <c r="P629" s="27"/>
      <c r="Q629" s="27"/>
      <c r="R629" s="28"/>
      <c r="S629" s="28"/>
      <c r="T629" s="27"/>
      <c r="U629" s="27"/>
      <c r="V629" s="27"/>
      <c r="W629" s="27"/>
      <c r="X629" s="27"/>
      <c r="Y629" s="27"/>
      <c r="Z629" s="11"/>
    </row>
    <row r="630" spans="1:26" ht="14.5" customHeight="1" x14ac:dyDescent="0.3">
      <c r="A630" s="6">
        <v>194283</v>
      </c>
      <c r="B630" s="7" t="s">
        <v>156</v>
      </c>
      <c r="C630" s="8" t="s">
        <v>1037</v>
      </c>
      <c r="D630" s="9">
        <v>100</v>
      </c>
      <c r="E630" s="26"/>
      <c r="F630" s="27"/>
      <c r="G630" s="27"/>
      <c r="H630" s="27"/>
      <c r="I630" s="27"/>
      <c r="J630" s="33"/>
      <c r="K630" s="27"/>
      <c r="L630" s="27"/>
      <c r="M630" s="27"/>
      <c r="N630" s="27"/>
      <c r="O630" s="27"/>
      <c r="P630" s="27"/>
      <c r="Q630" s="27"/>
      <c r="R630" s="28"/>
      <c r="S630" s="28"/>
      <c r="T630" s="27"/>
      <c r="U630" s="27"/>
      <c r="V630" s="27"/>
      <c r="W630" s="27"/>
      <c r="X630" s="27"/>
      <c r="Y630" s="27"/>
      <c r="Z630" s="11"/>
    </row>
    <row r="631" spans="1:26" ht="14.5" customHeight="1" x14ac:dyDescent="0.3">
      <c r="A631" s="6">
        <v>203737</v>
      </c>
      <c r="B631" s="7" t="s">
        <v>764</v>
      </c>
      <c r="C631" s="8" t="str">
        <f>VLOOKUP(A631,[1]Hoja1!$A:$D,4,0)</f>
        <v>CLINICO</v>
      </c>
      <c r="D631" s="9">
        <v>4000</v>
      </c>
      <c r="E631" s="26"/>
      <c r="F631" s="27"/>
      <c r="G631" s="27"/>
      <c r="H631" s="27"/>
      <c r="I631" s="27"/>
      <c r="J631" s="33"/>
      <c r="K631" s="27"/>
      <c r="L631" s="27"/>
      <c r="M631" s="27"/>
      <c r="N631" s="27"/>
      <c r="O631" s="27"/>
      <c r="P631" s="27"/>
      <c r="Q631" s="27"/>
      <c r="R631" s="28"/>
      <c r="S631" s="28"/>
      <c r="T631" s="27"/>
      <c r="U631" s="27"/>
      <c r="V631" s="27"/>
      <c r="W631" s="27"/>
      <c r="X631" s="27"/>
      <c r="Y631" s="27"/>
      <c r="Z631" s="11"/>
    </row>
    <row r="632" spans="1:26" ht="14.5" customHeight="1" x14ac:dyDescent="0.3">
      <c r="A632" s="6">
        <v>203904</v>
      </c>
      <c r="B632" s="7" t="s">
        <v>772</v>
      </c>
      <c r="C632" s="8" t="str">
        <f>VLOOKUP(A632,[1]Hoja1!$A:$D,4,0)</f>
        <v>CLINICO</v>
      </c>
      <c r="D632" s="9">
        <v>300</v>
      </c>
      <c r="E632" s="26"/>
      <c r="F632" s="27"/>
      <c r="G632" s="27"/>
      <c r="H632" s="27"/>
      <c r="I632" s="27"/>
      <c r="J632" s="33"/>
      <c r="K632" s="27"/>
      <c r="L632" s="27"/>
      <c r="M632" s="27"/>
      <c r="N632" s="27"/>
      <c r="O632" s="27"/>
      <c r="P632" s="27"/>
      <c r="Q632" s="27"/>
      <c r="R632" s="28"/>
      <c r="S632" s="28"/>
      <c r="T632" s="27"/>
      <c r="U632" s="27"/>
      <c r="V632" s="27"/>
      <c r="W632" s="27"/>
      <c r="X632" s="27"/>
      <c r="Y632" s="27"/>
      <c r="Z632" s="11"/>
    </row>
    <row r="633" spans="1:26" ht="14.5" customHeight="1" x14ac:dyDescent="0.3">
      <c r="A633" s="6">
        <v>203903</v>
      </c>
      <c r="B633" s="7" t="s">
        <v>771</v>
      </c>
      <c r="C633" s="8" t="str">
        <f>VLOOKUP(A633,[1]Hoja1!$A:$D,4,0)</f>
        <v>CLINICO</v>
      </c>
      <c r="D633" s="9">
        <v>300</v>
      </c>
      <c r="E633" s="26"/>
      <c r="F633" s="27"/>
      <c r="G633" s="27"/>
      <c r="H633" s="27"/>
      <c r="I633" s="27"/>
      <c r="J633" s="33"/>
      <c r="K633" s="27"/>
      <c r="L633" s="27"/>
      <c r="M633" s="27"/>
      <c r="N633" s="27"/>
      <c r="O633" s="27"/>
      <c r="P633" s="27"/>
      <c r="Q633" s="27"/>
      <c r="R633" s="28"/>
      <c r="S633" s="28"/>
      <c r="T633" s="27"/>
      <c r="U633" s="27"/>
      <c r="V633" s="27"/>
      <c r="W633" s="27"/>
      <c r="X633" s="27"/>
      <c r="Y633" s="27"/>
      <c r="Z633" s="11"/>
    </row>
    <row r="634" spans="1:26" ht="14.5" customHeight="1" x14ac:dyDescent="0.3">
      <c r="A634" s="6">
        <v>204946</v>
      </c>
      <c r="B634" s="7" t="s">
        <v>829</v>
      </c>
      <c r="C634" s="8" t="str">
        <f>VLOOKUP(A634,[1]Hoja1!$A:$D,4,0)</f>
        <v>CLINICO</v>
      </c>
      <c r="D634" s="9">
        <v>60</v>
      </c>
      <c r="E634" s="26"/>
      <c r="F634" s="27"/>
      <c r="G634" s="27"/>
      <c r="H634" s="27"/>
      <c r="I634" s="27"/>
      <c r="J634" s="33"/>
      <c r="K634" s="27"/>
      <c r="L634" s="27"/>
      <c r="M634" s="27"/>
      <c r="N634" s="27"/>
      <c r="O634" s="27"/>
      <c r="P634" s="27"/>
      <c r="Q634" s="27"/>
      <c r="R634" s="28"/>
      <c r="S634" s="28"/>
      <c r="T634" s="27"/>
      <c r="U634" s="27"/>
      <c r="V634" s="27"/>
      <c r="W634" s="27"/>
      <c r="X634" s="27"/>
      <c r="Y634" s="27"/>
      <c r="Z634" s="11"/>
    </row>
    <row r="635" spans="1:26" ht="14.5" customHeight="1" x14ac:dyDescent="0.3">
      <c r="A635" s="6">
        <v>201251</v>
      </c>
      <c r="B635" s="7" t="s">
        <v>700</v>
      </c>
      <c r="C635" s="8" t="str">
        <f>VLOOKUP(A635,[1]Hoja1!$A:$D,4,0)</f>
        <v>CLINICO</v>
      </c>
      <c r="D635" s="9">
        <v>20</v>
      </c>
      <c r="E635" s="26"/>
      <c r="F635" s="27"/>
      <c r="G635" s="27"/>
      <c r="H635" s="27"/>
      <c r="I635" s="27"/>
      <c r="J635" s="33"/>
      <c r="K635" s="27"/>
      <c r="L635" s="27"/>
      <c r="M635" s="27"/>
      <c r="N635" s="27"/>
      <c r="O635" s="27"/>
      <c r="P635" s="27"/>
      <c r="Q635" s="27"/>
      <c r="R635" s="28"/>
      <c r="S635" s="28"/>
      <c r="T635" s="27"/>
      <c r="U635" s="27"/>
      <c r="V635" s="27"/>
      <c r="W635" s="27"/>
      <c r="X635" s="27"/>
      <c r="Y635" s="27"/>
      <c r="Z635" s="11"/>
    </row>
    <row r="636" spans="1:26" ht="14.5" customHeight="1" x14ac:dyDescent="0.3">
      <c r="A636" s="6">
        <v>200458</v>
      </c>
      <c r="B636" s="7" t="s">
        <v>416</v>
      </c>
      <c r="C636" s="8" t="s">
        <v>1037</v>
      </c>
      <c r="D636" s="9">
        <v>50</v>
      </c>
      <c r="E636" s="26"/>
      <c r="F636" s="27"/>
      <c r="G636" s="27"/>
      <c r="H636" s="27"/>
      <c r="I636" s="27"/>
      <c r="J636" s="33"/>
      <c r="K636" s="27"/>
      <c r="L636" s="27"/>
      <c r="M636" s="27"/>
      <c r="N636" s="27"/>
      <c r="O636" s="27"/>
      <c r="P636" s="27"/>
      <c r="Q636" s="27"/>
      <c r="R636" s="28"/>
      <c r="S636" s="28"/>
      <c r="T636" s="27"/>
      <c r="U636" s="27"/>
      <c r="V636" s="27"/>
      <c r="W636" s="27"/>
      <c r="X636" s="27"/>
      <c r="Y636" s="27"/>
      <c r="Z636" s="11"/>
    </row>
    <row r="637" spans="1:26" ht="14.5" customHeight="1" x14ac:dyDescent="0.3">
      <c r="A637" s="6">
        <v>200459</v>
      </c>
      <c r="B637" s="7" t="s">
        <v>417</v>
      </c>
      <c r="C637" s="8" t="str">
        <f>VLOOKUP(A637,[1]Hoja1!$A:$D,4,0)</f>
        <v>CLINICO</v>
      </c>
      <c r="D637" s="9">
        <v>500</v>
      </c>
      <c r="E637" s="26"/>
      <c r="F637" s="27"/>
      <c r="G637" s="27"/>
      <c r="H637" s="27"/>
      <c r="I637" s="27"/>
      <c r="J637" s="33"/>
      <c r="K637" s="27"/>
      <c r="L637" s="27"/>
      <c r="M637" s="27"/>
      <c r="N637" s="27"/>
      <c r="O637" s="27"/>
      <c r="P637" s="27"/>
      <c r="Q637" s="27"/>
      <c r="R637" s="28"/>
      <c r="S637" s="28"/>
      <c r="T637" s="27"/>
      <c r="U637" s="27"/>
      <c r="V637" s="27"/>
      <c r="W637" s="27"/>
      <c r="X637" s="27"/>
      <c r="Y637" s="27"/>
      <c r="Z637" s="11"/>
    </row>
    <row r="638" spans="1:26" ht="14.5" customHeight="1" x14ac:dyDescent="0.3">
      <c r="A638" s="12">
        <v>187371</v>
      </c>
      <c r="B638" s="7" t="s">
        <v>122</v>
      </c>
      <c r="C638" s="8" t="str">
        <f>VLOOKUP(A638,[1]Hoja1!$A:$D,4,0)</f>
        <v>ORTOPEDIA</v>
      </c>
      <c r="D638" s="9">
        <v>70</v>
      </c>
      <c r="E638" s="26"/>
      <c r="F638" s="27"/>
      <c r="G638" s="27"/>
      <c r="H638" s="27"/>
      <c r="I638" s="27"/>
      <c r="J638" s="33"/>
      <c r="K638" s="27"/>
      <c r="L638" s="27"/>
      <c r="M638" s="27"/>
      <c r="N638" s="27"/>
      <c r="O638" s="27"/>
      <c r="P638" s="27"/>
      <c r="Q638" s="27"/>
      <c r="R638" s="28"/>
      <c r="S638" s="28"/>
      <c r="T638" s="27"/>
      <c r="U638" s="27"/>
      <c r="V638" s="27"/>
      <c r="W638" s="27"/>
      <c r="X638" s="27"/>
      <c r="Y638" s="27"/>
      <c r="Z638" s="11"/>
    </row>
    <row r="639" spans="1:26" ht="14.5" customHeight="1" x14ac:dyDescent="0.3">
      <c r="A639" s="6">
        <v>211320</v>
      </c>
      <c r="B639" s="7" t="s">
        <v>983</v>
      </c>
      <c r="C639" s="8" t="str">
        <f>VLOOKUP(A639,[1]Hoja1!$A:$D,4,0)</f>
        <v>ORTOPEDIA</v>
      </c>
      <c r="D639" s="9">
        <v>20</v>
      </c>
      <c r="E639" s="26"/>
      <c r="F639" s="27"/>
      <c r="G639" s="27"/>
      <c r="H639" s="27"/>
      <c r="I639" s="27"/>
      <c r="J639" s="33"/>
      <c r="K639" s="27"/>
      <c r="L639" s="27"/>
      <c r="M639" s="27"/>
      <c r="N639" s="27"/>
      <c r="O639" s="27"/>
      <c r="P639" s="27"/>
      <c r="Q639" s="27"/>
      <c r="R639" s="28"/>
      <c r="S639" s="28"/>
      <c r="T639" s="27"/>
      <c r="U639" s="27"/>
      <c r="V639" s="27"/>
      <c r="W639" s="27"/>
      <c r="X639" s="27"/>
      <c r="Y639" s="27"/>
      <c r="Z639" s="11"/>
    </row>
    <row r="640" spans="1:26" ht="14.5" customHeight="1" x14ac:dyDescent="0.3">
      <c r="A640" s="6">
        <v>189149</v>
      </c>
      <c r="B640" s="7" t="s">
        <v>137</v>
      </c>
      <c r="C640" s="8" t="str">
        <f>VLOOKUP(A640,[1]Hoja1!$A:$D,4,0)</f>
        <v>ORTOPEDIA</v>
      </c>
      <c r="D640" s="9">
        <v>40</v>
      </c>
      <c r="E640" s="26"/>
      <c r="F640" s="27"/>
      <c r="G640" s="27"/>
      <c r="H640" s="27"/>
      <c r="I640" s="27"/>
      <c r="J640" s="33"/>
      <c r="K640" s="27"/>
      <c r="L640" s="27"/>
      <c r="M640" s="27"/>
      <c r="N640" s="27"/>
      <c r="O640" s="27"/>
      <c r="P640" s="27"/>
      <c r="Q640" s="27"/>
      <c r="R640" s="28"/>
      <c r="S640" s="28"/>
      <c r="T640" s="27"/>
      <c r="U640" s="27"/>
      <c r="V640" s="27"/>
      <c r="W640" s="27"/>
      <c r="X640" s="27"/>
      <c r="Y640" s="27"/>
      <c r="Z640" s="11"/>
    </row>
    <row r="641" spans="1:26" ht="14.5" customHeight="1" x14ac:dyDescent="0.3">
      <c r="A641" s="6">
        <v>200157</v>
      </c>
      <c r="B641" s="7" t="s">
        <v>237</v>
      </c>
      <c r="C641" s="8" t="str">
        <f>VLOOKUP(A641,[1]Hoja1!$A:$D,4,0)</f>
        <v>CLINICO</v>
      </c>
      <c r="D641" s="9">
        <v>6000</v>
      </c>
      <c r="E641" s="26"/>
      <c r="F641" s="27"/>
      <c r="G641" s="27"/>
      <c r="H641" s="27"/>
      <c r="I641" s="27"/>
      <c r="J641" s="33"/>
      <c r="K641" s="27"/>
      <c r="L641" s="27"/>
      <c r="M641" s="27"/>
      <c r="N641" s="27"/>
      <c r="O641" s="27"/>
      <c r="P641" s="27"/>
      <c r="Q641" s="27"/>
      <c r="R641" s="28"/>
      <c r="S641" s="28"/>
      <c r="T641" s="27"/>
      <c r="U641" s="27"/>
      <c r="V641" s="27"/>
      <c r="W641" s="27"/>
      <c r="X641" s="27"/>
      <c r="Y641" s="27"/>
      <c r="Z641" s="11"/>
    </row>
    <row r="642" spans="1:26" ht="14.5" customHeight="1" x14ac:dyDescent="0.3">
      <c r="A642" s="6">
        <v>201070</v>
      </c>
      <c r="B642" s="7" t="s">
        <v>660</v>
      </c>
      <c r="C642" s="8" t="str">
        <f>VLOOKUP(A642,[1]Hoja1!$A:$D,4,0)</f>
        <v>CLINICO</v>
      </c>
      <c r="D642" s="9">
        <f>VLOOKUP(A642,[1]Hoja1!$A:$J,10,0)</f>
        <v>150</v>
      </c>
      <c r="E642" s="26"/>
      <c r="F642" s="27"/>
      <c r="G642" s="27"/>
      <c r="H642" s="27"/>
      <c r="I642" s="27"/>
      <c r="J642" s="33"/>
      <c r="K642" s="27"/>
      <c r="L642" s="27"/>
      <c r="M642" s="27"/>
      <c r="N642" s="27"/>
      <c r="O642" s="27"/>
      <c r="P642" s="27"/>
      <c r="Q642" s="27"/>
      <c r="R642" s="28"/>
      <c r="S642" s="28"/>
      <c r="T642" s="27"/>
      <c r="U642" s="27"/>
      <c r="V642" s="27"/>
      <c r="W642" s="27"/>
      <c r="X642" s="27"/>
      <c r="Y642" s="27"/>
      <c r="Z642" s="11"/>
    </row>
    <row r="643" spans="1:26" ht="14.5" customHeight="1" x14ac:dyDescent="0.3">
      <c r="A643" s="13">
        <v>200461</v>
      </c>
      <c r="B643" s="14" t="s">
        <v>418</v>
      </c>
      <c r="C643" s="8" t="s">
        <v>1037</v>
      </c>
      <c r="D643" s="9">
        <v>160</v>
      </c>
      <c r="E643" s="26"/>
      <c r="F643" s="27"/>
      <c r="G643" s="27"/>
      <c r="H643" s="27"/>
      <c r="I643" s="27"/>
      <c r="J643" s="33"/>
      <c r="K643" s="27"/>
      <c r="L643" s="27"/>
      <c r="M643" s="27"/>
      <c r="N643" s="27"/>
      <c r="O643" s="27"/>
      <c r="P643" s="27"/>
      <c r="Q643" s="27"/>
      <c r="R643" s="28"/>
      <c r="S643" s="28"/>
      <c r="T643" s="27"/>
      <c r="U643" s="27"/>
      <c r="V643" s="27"/>
      <c r="W643" s="27"/>
      <c r="X643" s="27"/>
      <c r="Y643" s="27"/>
      <c r="Z643" s="11"/>
    </row>
    <row r="644" spans="1:26" ht="14.5" customHeight="1" x14ac:dyDescent="0.3">
      <c r="A644" s="6">
        <v>200809</v>
      </c>
      <c r="B644" s="7" t="s">
        <v>614</v>
      </c>
      <c r="C644" s="8" t="str">
        <f>VLOOKUP(A644,[1]Hoja1!$A:$D,4,0)</f>
        <v>CLINICO</v>
      </c>
      <c r="D644" s="9">
        <v>80</v>
      </c>
      <c r="E644" s="26"/>
      <c r="F644" s="27"/>
      <c r="G644" s="27"/>
      <c r="H644" s="27"/>
      <c r="I644" s="27"/>
      <c r="J644" s="33"/>
      <c r="K644" s="27"/>
      <c r="L644" s="27"/>
      <c r="M644" s="27"/>
      <c r="N644" s="27"/>
      <c r="O644" s="27"/>
      <c r="P644" s="27"/>
      <c r="Q644" s="27"/>
      <c r="R644" s="28"/>
      <c r="S644" s="28"/>
      <c r="T644" s="27"/>
      <c r="U644" s="27"/>
      <c r="V644" s="27"/>
      <c r="W644" s="27"/>
      <c r="X644" s="27"/>
      <c r="Y644" s="27"/>
      <c r="Z644" s="11"/>
    </row>
    <row r="645" spans="1:26" ht="14.5" customHeight="1" x14ac:dyDescent="0.3">
      <c r="A645" s="12">
        <v>201499</v>
      </c>
      <c r="B645" s="7" t="s">
        <v>731</v>
      </c>
      <c r="C645" s="8" t="str">
        <f>VLOOKUP(A645,[1]Hoja1!$A:$D,4,0)</f>
        <v>CLINICO</v>
      </c>
      <c r="D645" s="9">
        <v>40</v>
      </c>
      <c r="E645" s="26"/>
      <c r="F645" s="27"/>
      <c r="G645" s="27"/>
      <c r="H645" s="27"/>
      <c r="I645" s="27"/>
      <c r="J645" s="33"/>
      <c r="K645" s="27"/>
      <c r="L645" s="27"/>
      <c r="M645" s="27"/>
      <c r="N645" s="27"/>
      <c r="O645" s="27"/>
      <c r="P645" s="27"/>
      <c r="Q645" s="27"/>
      <c r="R645" s="28"/>
      <c r="S645" s="28"/>
      <c r="T645" s="27"/>
      <c r="U645" s="27"/>
      <c r="V645" s="27"/>
      <c r="W645" s="27"/>
      <c r="X645" s="27"/>
      <c r="Y645" s="27"/>
      <c r="Z645" s="11"/>
    </row>
    <row r="646" spans="1:26" ht="14.5" customHeight="1" x14ac:dyDescent="0.3">
      <c r="A646" s="12">
        <v>200841</v>
      </c>
      <c r="B646" s="7" t="s">
        <v>616</v>
      </c>
      <c r="C646" s="8" t="str">
        <f>VLOOKUP(A646,[1]Hoja1!$A:$D,4,0)</f>
        <v>CLINICO</v>
      </c>
      <c r="D646" s="9">
        <v>50</v>
      </c>
      <c r="E646" s="26"/>
      <c r="F646" s="27"/>
      <c r="G646" s="27"/>
      <c r="H646" s="27"/>
      <c r="I646" s="27"/>
      <c r="J646" s="33"/>
      <c r="K646" s="27"/>
      <c r="L646" s="27"/>
      <c r="M646" s="27"/>
      <c r="N646" s="27"/>
      <c r="O646" s="27"/>
      <c r="P646" s="27"/>
      <c r="Q646" s="27"/>
      <c r="R646" s="28"/>
      <c r="S646" s="28"/>
      <c r="T646" s="27"/>
      <c r="U646" s="27"/>
      <c r="V646" s="27"/>
      <c r="W646" s="27"/>
      <c r="X646" s="27"/>
      <c r="Y646" s="27"/>
      <c r="Z646" s="11"/>
    </row>
    <row r="647" spans="1:26" ht="14.5" customHeight="1" x14ac:dyDescent="0.3">
      <c r="A647" s="6">
        <v>189153</v>
      </c>
      <c r="B647" s="7" t="s">
        <v>141</v>
      </c>
      <c r="C647" s="8" t="str">
        <f>VLOOKUP(A647,[1]Hoja1!$A:$D,4,0)</f>
        <v>ORTOPEDIA</v>
      </c>
      <c r="D647" s="9">
        <v>20</v>
      </c>
      <c r="E647" s="26"/>
      <c r="F647" s="27"/>
      <c r="G647" s="27"/>
      <c r="H647" s="27"/>
      <c r="I647" s="27"/>
      <c r="J647" s="33"/>
      <c r="K647" s="27"/>
      <c r="L647" s="27"/>
      <c r="M647" s="27"/>
      <c r="N647" s="27"/>
      <c r="O647" s="27"/>
      <c r="P647" s="27"/>
      <c r="Q647" s="27"/>
      <c r="R647" s="28"/>
      <c r="S647" s="28"/>
      <c r="T647" s="27"/>
      <c r="U647" s="27"/>
      <c r="V647" s="27"/>
      <c r="W647" s="27"/>
      <c r="X647" s="27"/>
      <c r="Y647" s="27"/>
      <c r="Z647" s="11"/>
    </row>
    <row r="648" spans="1:26" ht="14.5" customHeight="1" x14ac:dyDescent="0.3">
      <c r="A648" s="6">
        <v>189152</v>
      </c>
      <c r="B648" s="7" t="s">
        <v>140</v>
      </c>
      <c r="C648" s="8" t="s">
        <v>1039</v>
      </c>
      <c r="D648" s="9">
        <v>20</v>
      </c>
      <c r="E648" s="26"/>
      <c r="F648" s="27"/>
      <c r="G648" s="27"/>
      <c r="H648" s="27"/>
      <c r="I648" s="27"/>
      <c r="J648" s="33"/>
      <c r="K648" s="27"/>
      <c r="L648" s="27"/>
      <c r="M648" s="27"/>
      <c r="N648" s="27"/>
      <c r="O648" s="27"/>
      <c r="P648" s="27"/>
      <c r="Q648" s="27"/>
      <c r="R648" s="28"/>
      <c r="S648" s="28"/>
      <c r="T648" s="27"/>
      <c r="U648" s="27"/>
      <c r="V648" s="27"/>
      <c r="W648" s="27"/>
      <c r="X648" s="27"/>
      <c r="Y648" s="27"/>
      <c r="Z648" s="11"/>
    </row>
    <row r="649" spans="1:26" ht="14.5" customHeight="1" x14ac:dyDescent="0.3">
      <c r="A649" s="6">
        <v>189151</v>
      </c>
      <c r="B649" s="7" t="s">
        <v>139</v>
      </c>
      <c r="C649" s="8" t="s">
        <v>1039</v>
      </c>
      <c r="D649" s="9">
        <v>20</v>
      </c>
      <c r="E649" s="26"/>
      <c r="F649" s="27"/>
      <c r="G649" s="27"/>
      <c r="H649" s="27"/>
      <c r="I649" s="27"/>
      <c r="J649" s="33"/>
      <c r="K649" s="27"/>
      <c r="L649" s="27"/>
      <c r="M649" s="27"/>
      <c r="N649" s="27"/>
      <c r="O649" s="27"/>
      <c r="P649" s="27"/>
      <c r="Q649" s="27"/>
      <c r="R649" s="28"/>
      <c r="S649" s="28"/>
      <c r="T649" s="27"/>
      <c r="U649" s="27"/>
      <c r="V649" s="27"/>
      <c r="W649" s="27"/>
      <c r="X649" s="27"/>
      <c r="Y649" s="27"/>
      <c r="Z649" s="11"/>
    </row>
    <row r="650" spans="1:26" ht="14.5" customHeight="1" x14ac:dyDescent="0.3">
      <c r="A650" s="6">
        <v>189154</v>
      </c>
      <c r="B650" s="7" t="s">
        <v>142</v>
      </c>
      <c r="C650" s="8" t="s">
        <v>1039</v>
      </c>
      <c r="D650" s="9">
        <v>20</v>
      </c>
      <c r="E650" s="26"/>
      <c r="F650" s="27"/>
      <c r="G650" s="27"/>
      <c r="H650" s="27"/>
      <c r="I650" s="27"/>
      <c r="J650" s="33"/>
      <c r="K650" s="27"/>
      <c r="L650" s="27"/>
      <c r="M650" s="27"/>
      <c r="N650" s="27"/>
      <c r="O650" s="27"/>
      <c r="P650" s="27"/>
      <c r="Q650" s="27"/>
      <c r="R650" s="28"/>
      <c r="S650" s="28"/>
      <c r="T650" s="27"/>
      <c r="U650" s="27"/>
      <c r="V650" s="27"/>
      <c r="W650" s="27"/>
      <c r="X650" s="27"/>
      <c r="Y650" s="27"/>
      <c r="Z650" s="11"/>
    </row>
    <row r="651" spans="1:26" ht="14.5" customHeight="1" x14ac:dyDescent="0.3">
      <c r="A651" s="6">
        <v>187379</v>
      </c>
      <c r="B651" s="7" t="s">
        <v>130</v>
      </c>
      <c r="C651" s="8" t="str">
        <f>VLOOKUP(A651,[1]Hoja1!$A:$D,4,0)</f>
        <v>ORTOPEDIA</v>
      </c>
      <c r="D651" s="9">
        <v>200</v>
      </c>
      <c r="E651" s="26"/>
      <c r="F651" s="27"/>
      <c r="G651" s="27"/>
      <c r="H651" s="27"/>
      <c r="I651" s="27"/>
      <c r="J651" s="33"/>
      <c r="K651" s="27"/>
      <c r="L651" s="27"/>
      <c r="M651" s="27"/>
      <c r="N651" s="27"/>
      <c r="O651" s="27"/>
      <c r="P651" s="27"/>
      <c r="Q651" s="27"/>
      <c r="R651" s="28"/>
      <c r="S651" s="28"/>
      <c r="T651" s="27"/>
      <c r="U651" s="27"/>
      <c r="V651" s="27"/>
      <c r="W651" s="27"/>
      <c r="X651" s="27"/>
      <c r="Y651" s="27"/>
      <c r="Z651" s="11"/>
    </row>
    <row r="652" spans="1:26" ht="14.5" customHeight="1" x14ac:dyDescent="0.3">
      <c r="A652" s="6">
        <v>187378</v>
      </c>
      <c r="B652" s="7" t="s">
        <v>129</v>
      </c>
      <c r="C652" s="8" t="str">
        <f>VLOOKUP(A652,[1]Hoja1!$A:$D,4,0)</f>
        <v>ORTOPEDIA</v>
      </c>
      <c r="D652" s="9">
        <v>60</v>
      </c>
      <c r="E652" s="26"/>
      <c r="F652" s="27"/>
      <c r="G652" s="27"/>
      <c r="H652" s="27"/>
      <c r="I652" s="27"/>
      <c r="J652" s="33"/>
      <c r="K652" s="27"/>
      <c r="L652" s="27"/>
      <c r="M652" s="27"/>
      <c r="N652" s="27"/>
      <c r="O652" s="27"/>
      <c r="P652" s="27"/>
      <c r="Q652" s="27"/>
      <c r="R652" s="28"/>
      <c r="S652" s="28"/>
      <c r="T652" s="27"/>
      <c r="U652" s="27"/>
      <c r="V652" s="27"/>
      <c r="W652" s="27"/>
      <c r="X652" s="27"/>
      <c r="Y652" s="27"/>
      <c r="Z652" s="11"/>
    </row>
    <row r="653" spans="1:26" ht="14.5" customHeight="1" x14ac:dyDescent="0.3">
      <c r="A653" s="6">
        <v>187380</v>
      </c>
      <c r="B653" s="7" t="s">
        <v>131</v>
      </c>
      <c r="C653" s="8" t="str">
        <f>VLOOKUP(A653,[1]Hoja1!$A:$D,4,0)</f>
        <v>ORTOPEDIA</v>
      </c>
      <c r="D653" s="9">
        <v>80</v>
      </c>
      <c r="E653" s="26"/>
      <c r="F653" s="27"/>
      <c r="G653" s="27"/>
      <c r="H653" s="27"/>
      <c r="I653" s="27"/>
      <c r="J653" s="33"/>
      <c r="K653" s="27"/>
      <c r="L653" s="27"/>
      <c r="M653" s="27"/>
      <c r="N653" s="27"/>
      <c r="O653" s="27"/>
      <c r="P653" s="27"/>
      <c r="Q653" s="27"/>
      <c r="R653" s="28"/>
      <c r="S653" s="28"/>
      <c r="T653" s="27"/>
      <c r="U653" s="27"/>
      <c r="V653" s="27"/>
      <c r="W653" s="27"/>
      <c r="X653" s="27"/>
      <c r="Y653" s="27"/>
      <c r="Z653" s="11"/>
    </row>
    <row r="654" spans="1:26" ht="14.5" customHeight="1" x14ac:dyDescent="0.3">
      <c r="A654" s="6">
        <v>187381</v>
      </c>
      <c r="B654" s="7" t="s">
        <v>132</v>
      </c>
      <c r="C654" s="8" t="str">
        <f>VLOOKUP(A654,[1]Hoja1!$A:$D,4,0)</f>
        <v>ORTOPEDIA</v>
      </c>
      <c r="D654" s="9">
        <v>200</v>
      </c>
      <c r="E654" s="26"/>
      <c r="F654" s="27"/>
      <c r="G654" s="27"/>
      <c r="H654" s="27"/>
      <c r="I654" s="27"/>
      <c r="J654" s="33"/>
      <c r="K654" s="27"/>
      <c r="L654" s="27"/>
      <c r="M654" s="27"/>
      <c r="N654" s="27"/>
      <c r="O654" s="27"/>
      <c r="P654" s="27"/>
      <c r="Q654" s="27"/>
      <c r="R654" s="28"/>
      <c r="S654" s="28"/>
      <c r="T654" s="27"/>
      <c r="U654" s="27"/>
      <c r="V654" s="27"/>
      <c r="W654" s="27"/>
      <c r="X654" s="27"/>
      <c r="Y654" s="27"/>
      <c r="Z654" s="11"/>
    </row>
    <row r="655" spans="1:26" ht="14.5" customHeight="1" x14ac:dyDescent="0.3">
      <c r="A655" s="12">
        <v>204444</v>
      </c>
      <c r="B655" s="7" t="s">
        <v>811</v>
      </c>
      <c r="C655" s="8" t="str">
        <f>VLOOKUP(A655,[1]Hoja1!$A:$D,4,0)</f>
        <v>CLINICO</v>
      </c>
      <c r="D655" s="9">
        <v>70</v>
      </c>
      <c r="E655" s="26"/>
      <c r="F655" s="27"/>
      <c r="G655" s="27"/>
      <c r="H655" s="27"/>
      <c r="I655" s="27"/>
      <c r="J655" s="33"/>
      <c r="K655" s="27"/>
      <c r="L655" s="27"/>
      <c r="M655" s="27"/>
      <c r="N655" s="27"/>
      <c r="O655" s="27"/>
      <c r="P655" s="27"/>
      <c r="Q655" s="27"/>
      <c r="R655" s="28"/>
      <c r="S655" s="28"/>
      <c r="T655" s="27"/>
      <c r="U655" s="27"/>
      <c r="V655" s="27"/>
      <c r="W655" s="27"/>
      <c r="X655" s="27"/>
      <c r="Y655" s="27"/>
      <c r="Z655" s="11"/>
    </row>
    <row r="656" spans="1:26" ht="14.5" customHeight="1" x14ac:dyDescent="0.3">
      <c r="A656" s="12">
        <v>102087</v>
      </c>
      <c r="B656" s="7" t="s">
        <v>31</v>
      </c>
      <c r="C656" s="8" t="str">
        <f>VLOOKUP(A656,[1]Hoja1!$A:$D,4,0)</f>
        <v>CLINICO</v>
      </c>
      <c r="D656" s="9">
        <v>60</v>
      </c>
      <c r="E656" s="26"/>
      <c r="F656" s="27"/>
      <c r="G656" s="27"/>
      <c r="H656" s="27"/>
      <c r="I656" s="27"/>
      <c r="J656" s="33"/>
      <c r="K656" s="27"/>
      <c r="L656" s="27"/>
      <c r="M656" s="27"/>
      <c r="N656" s="27"/>
      <c r="O656" s="27"/>
      <c r="P656" s="27"/>
      <c r="Q656" s="27"/>
      <c r="R656" s="28"/>
      <c r="S656" s="28"/>
      <c r="T656" s="27"/>
      <c r="U656" s="27"/>
      <c r="V656" s="27"/>
      <c r="W656" s="27"/>
      <c r="X656" s="27"/>
      <c r="Y656" s="27"/>
      <c r="Z656" s="11"/>
    </row>
    <row r="657" spans="1:26" ht="14.5" customHeight="1" x14ac:dyDescent="0.3">
      <c r="A657" s="6">
        <v>204836</v>
      </c>
      <c r="B657" s="7" t="s">
        <v>825</v>
      </c>
      <c r="C657" s="8" t="str">
        <f>VLOOKUP(A657,[1]Hoja1!$A:$D,4,0)</f>
        <v>CLINICO</v>
      </c>
      <c r="D657" s="9">
        <v>13000</v>
      </c>
      <c r="E657" s="26"/>
      <c r="F657" s="27"/>
      <c r="G657" s="27"/>
      <c r="H657" s="27"/>
      <c r="I657" s="27"/>
      <c r="J657" s="33"/>
      <c r="K657" s="27"/>
      <c r="L657" s="27"/>
      <c r="M657" s="27"/>
      <c r="N657" s="27"/>
      <c r="O657" s="27"/>
      <c r="P657" s="27"/>
      <c r="Q657" s="27"/>
      <c r="R657" s="28"/>
      <c r="S657" s="28"/>
      <c r="T657" s="27"/>
      <c r="U657" s="27"/>
      <c r="V657" s="27"/>
      <c r="W657" s="27"/>
      <c r="X657" s="27"/>
      <c r="Y657" s="27"/>
      <c r="Z657" s="11"/>
    </row>
    <row r="658" spans="1:26" ht="14.5" customHeight="1" x14ac:dyDescent="0.3">
      <c r="A658" s="6">
        <v>200469</v>
      </c>
      <c r="B658" s="7" t="s">
        <v>420</v>
      </c>
      <c r="C658" s="8" t="str">
        <f>VLOOKUP(A658,[1]Hoja1!$A:$D,4,0)</f>
        <v>CLINICO</v>
      </c>
      <c r="D658" s="9">
        <v>300000</v>
      </c>
      <c r="E658" s="26"/>
      <c r="F658" s="27"/>
      <c r="G658" s="27"/>
      <c r="H658" s="27"/>
      <c r="I658" s="27"/>
      <c r="J658" s="33"/>
      <c r="K658" s="27"/>
      <c r="L658" s="27"/>
      <c r="M658" s="27"/>
      <c r="N658" s="27"/>
      <c r="O658" s="27"/>
      <c r="P658" s="27"/>
      <c r="Q658" s="27"/>
      <c r="R658" s="28"/>
      <c r="S658" s="28"/>
      <c r="T658" s="27"/>
      <c r="U658" s="27"/>
      <c r="V658" s="27"/>
      <c r="W658" s="27"/>
      <c r="X658" s="27"/>
      <c r="Y658" s="27"/>
      <c r="Z658" s="11"/>
    </row>
    <row r="659" spans="1:26" ht="14.5" customHeight="1" x14ac:dyDescent="0.3">
      <c r="A659" s="6">
        <v>200470</v>
      </c>
      <c r="B659" s="7" t="s">
        <v>421</v>
      </c>
      <c r="C659" s="8" t="str">
        <f>VLOOKUP(A659,[1]Hoja1!$A:$D,4,0)</f>
        <v>CLINICO</v>
      </c>
      <c r="D659" s="9">
        <v>25000</v>
      </c>
      <c r="E659" s="26"/>
      <c r="F659" s="27"/>
      <c r="G659" s="27"/>
      <c r="H659" s="27"/>
      <c r="I659" s="27"/>
      <c r="J659" s="33"/>
      <c r="K659" s="27"/>
      <c r="L659" s="27"/>
      <c r="M659" s="27"/>
      <c r="N659" s="27"/>
      <c r="O659" s="27"/>
      <c r="P659" s="27"/>
      <c r="Q659" s="27"/>
      <c r="R659" s="28"/>
      <c r="S659" s="28"/>
      <c r="T659" s="27"/>
      <c r="U659" s="27"/>
      <c r="V659" s="27"/>
      <c r="W659" s="27"/>
      <c r="X659" s="27"/>
      <c r="Y659" s="27"/>
      <c r="Z659" s="11"/>
    </row>
    <row r="660" spans="1:26" ht="14.5" customHeight="1" x14ac:dyDescent="0.3">
      <c r="A660" s="6">
        <v>200468</v>
      </c>
      <c r="B660" s="7" t="s">
        <v>419</v>
      </c>
      <c r="C660" s="8" t="str">
        <f>VLOOKUP(A660,[1]Hoja1!$A:$D,4,0)</f>
        <v>CLINICO</v>
      </c>
      <c r="D660" s="9">
        <v>500000</v>
      </c>
      <c r="E660" s="26"/>
      <c r="F660" s="27"/>
      <c r="G660" s="27"/>
      <c r="H660" s="27"/>
      <c r="I660" s="27"/>
      <c r="J660" s="33"/>
      <c r="K660" s="27"/>
      <c r="L660" s="27"/>
      <c r="M660" s="27"/>
      <c r="N660" s="27"/>
      <c r="O660" s="27"/>
      <c r="P660" s="27"/>
      <c r="Q660" s="27"/>
      <c r="R660" s="28"/>
      <c r="S660" s="28"/>
      <c r="T660" s="27"/>
      <c r="U660" s="27"/>
      <c r="V660" s="27"/>
      <c r="W660" s="27"/>
      <c r="X660" s="27"/>
      <c r="Y660" s="27"/>
      <c r="Z660" s="11"/>
    </row>
    <row r="661" spans="1:26" ht="14.5" customHeight="1" x14ac:dyDescent="0.3">
      <c r="A661" s="6">
        <v>201072</v>
      </c>
      <c r="B661" s="7" t="s">
        <v>661</v>
      </c>
      <c r="C661" s="8" t="str">
        <f>VLOOKUP(A661,[1]Hoja1!$A:$D,4,0)</f>
        <v>CLINICO</v>
      </c>
      <c r="D661" s="9">
        <v>2000</v>
      </c>
      <c r="E661" s="26"/>
      <c r="F661" s="27"/>
      <c r="G661" s="27"/>
      <c r="H661" s="27"/>
      <c r="I661" s="27"/>
      <c r="J661" s="33"/>
      <c r="K661" s="27"/>
      <c r="L661" s="27"/>
      <c r="M661" s="27"/>
      <c r="N661" s="27"/>
      <c r="O661" s="27"/>
      <c r="P661" s="27"/>
      <c r="Q661" s="27"/>
      <c r="R661" s="28"/>
      <c r="S661" s="28"/>
      <c r="T661" s="27"/>
      <c r="U661" s="27"/>
      <c r="V661" s="27"/>
      <c r="W661" s="27"/>
      <c r="X661" s="27"/>
      <c r="Y661" s="27"/>
      <c r="Z661" s="11"/>
    </row>
    <row r="662" spans="1:26" ht="14.5" customHeight="1" x14ac:dyDescent="0.3">
      <c r="A662" s="6">
        <v>200506</v>
      </c>
      <c r="B662" s="7" t="s">
        <v>446</v>
      </c>
      <c r="C662" s="8" t="str">
        <f>VLOOKUP(A662,[1]Hoja1!$A:$D,4,0)</f>
        <v>CLINICO</v>
      </c>
      <c r="D662" s="9">
        <v>2000</v>
      </c>
      <c r="E662" s="26"/>
      <c r="F662" s="27"/>
      <c r="G662" s="27"/>
      <c r="H662" s="27"/>
      <c r="I662" s="27"/>
      <c r="J662" s="33"/>
      <c r="K662" s="27"/>
      <c r="L662" s="27"/>
      <c r="M662" s="27"/>
      <c r="N662" s="27"/>
      <c r="O662" s="27"/>
      <c r="P662" s="27"/>
      <c r="Q662" s="27"/>
      <c r="R662" s="28"/>
      <c r="S662" s="28"/>
      <c r="T662" s="27"/>
      <c r="U662" s="27"/>
      <c r="V662" s="27"/>
      <c r="W662" s="27"/>
      <c r="X662" s="27"/>
      <c r="Y662" s="27"/>
      <c r="Z662" s="11"/>
    </row>
    <row r="663" spans="1:26" ht="14.5" customHeight="1" x14ac:dyDescent="0.3">
      <c r="A663" s="6">
        <v>200471</v>
      </c>
      <c r="B663" s="7" t="s">
        <v>422</v>
      </c>
      <c r="C663" s="8" t="str">
        <f>VLOOKUP(A663,[1]Hoja1!$A:$D,4,0)</f>
        <v>CLINICO</v>
      </c>
      <c r="D663" s="9">
        <v>25000</v>
      </c>
      <c r="E663" s="26"/>
      <c r="F663" s="27"/>
      <c r="G663" s="27"/>
      <c r="H663" s="27"/>
      <c r="I663" s="27"/>
      <c r="J663" s="33"/>
      <c r="K663" s="27"/>
      <c r="L663" s="27"/>
      <c r="M663" s="27"/>
      <c r="N663" s="27"/>
      <c r="O663" s="27"/>
      <c r="P663" s="27"/>
      <c r="Q663" s="27"/>
      <c r="R663" s="28"/>
      <c r="S663" s="28"/>
      <c r="T663" s="27"/>
      <c r="U663" s="27"/>
      <c r="V663" s="27"/>
      <c r="W663" s="27"/>
      <c r="X663" s="27"/>
      <c r="Y663" s="27"/>
      <c r="Z663" s="11"/>
    </row>
    <row r="664" spans="1:26" ht="14.5" customHeight="1" x14ac:dyDescent="0.3">
      <c r="A664" s="6">
        <v>200473</v>
      </c>
      <c r="B664" s="7" t="s">
        <v>423</v>
      </c>
      <c r="C664" s="8" t="str">
        <f>VLOOKUP(A664,[1]Hoja1!$A:$D,4,0)</f>
        <v>CLINICO</v>
      </c>
      <c r="D664" s="9">
        <v>4000</v>
      </c>
      <c r="E664" s="26"/>
      <c r="F664" s="27"/>
      <c r="G664" s="27"/>
      <c r="H664" s="27"/>
      <c r="I664" s="27"/>
      <c r="J664" s="33"/>
      <c r="K664" s="27"/>
      <c r="L664" s="27"/>
      <c r="M664" s="27"/>
      <c r="N664" s="27"/>
      <c r="O664" s="27"/>
      <c r="P664" s="27"/>
      <c r="Q664" s="27"/>
      <c r="R664" s="28"/>
      <c r="S664" s="28"/>
      <c r="T664" s="27"/>
      <c r="U664" s="27"/>
      <c r="V664" s="27"/>
      <c r="W664" s="27"/>
      <c r="X664" s="27"/>
      <c r="Y664" s="27"/>
      <c r="Z664" s="11"/>
    </row>
    <row r="665" spans="1:26" ht="14.5" customHeight="1" x14ac:dyDescent="0.3">
      <c r="A665" s="6">
        <v>204726</v>
      </c>
      <c r="B665" s="7" t="s">
        <v>1049</v>
      </c>
      <c r="C665" s="8" t="str">
        <f>VLOOKUP(A665,[1]Hoja1!$A:$D,4,0)</f>
        <v>CLINICO</v>
      </c>
      <c r="D665" s="9">
        <v>80</v>
      </c>
      <c r="E665" s="26"/>
      <c r="F665" s="27"/>
      <c r="G665" s="27"/>
      <c r="H665" s="27"/>
      <c r="I665" s="27"/>
      <c r="J665" s="33"/>
      <c r="K665" s="27"/>
      <c r="L665" s="27"/>
      <c r="M665" s="27"/>
      <c r="N665" s="27"/>
      <c r="O665" s="27"/>
      <c r="P665" s="27"/>
      <c r="Q665" s="27"/>
      <c r="R665" s="28"/>
      <c r="S665" s="28"/>
      <c r="T665" s="27"/>
      <c r="U665" s="27"/>
      <c r="V665" s="27"/>
      <c r="W665" s="27"/>
      <c r="X665" s="27"/>
      <c r="Y665" s="27"/>
      <c r="Z665" s="11"/>
    </row>
    <row r="666" spans="1:26" ht="14.5" customHeight="1" x14ac:dyDescent="0.3">
      <c r="A666" s="6">
        <v>201073</v>
      </c>
      <c r="B666" s="7" t="s">
        <v>662</v>
      </c>
      <c r="C666" s="8" t="str">
        <f>VLOOKUP(A666,[1]Hoja1!$A:$D,4,0)</f>
        <v>CLINICO</v>
      </c>
      <c r="D666" s="9">
        <v>20000</v>
      </c>
      <c r="E666" s="26"/>
      <c r="F666" s="27"/>
      <c r="G666" s="27"/>
      <c r="H666" s="27"/>
      <c r="I666" s="27"/>
      <c r="J666" s="33"/>
      <c r="K666" s="27"/>
      <c r="L666" s="27"/>
      <c r="M666" s="27"/>
      <c r="N666" s="27"/>
      <c r="O666" s="27"/>
      <c r="P666" s="27"/>
      <c r="Q666" s="27"/>
      <c r="R666" s="28"/>
      <c r="S666" s="28"/>
      <c r="T666" s="27"/>
      <c r="U666" s="27"/>
      <c r="V666" s="27"/>
      <c r="W666" s="27"/>
      <c r="X666" s="27"/>
      <c r="Y666" s="27"/>
      <c r="Z666" s="11"/>
    </row>
    <row r="667" spans="1:26" ht="14.5" customHeight="1" x14ac:dyDescent="0.3">
      <c r="A667" s="6">
        <v>201074</v>
      </c>
      <c r="B667" s="7" t="s">
        <v>663</v>
      </c>
      <c r="C667" s="8" t="s">
        <v>1037</v>
      </c>
      <c r="D667" s="9">
        <v>200</v>
      </c>
      <c r="E667" s="26"/>
      <c r="F667" s="27"/>
      <c r="G667" s="27"/>
      <c r="H667" s="27"/>
      <c r="I667" s="27"/>
      <c r="J667" s="33"/>
      <c r="K667" s="27"/>
      <c r="L667" s="27"/>
      <c r="M667" s="27"/>
      <c r="N667" s="27"/>
      <c r="O667" s="27"/>
      <c r="P667" s="27"/>
      <c r="Q667" s="27"/>
      <c r="R667" s="28"/>
      <c r="S667" s="28"/>
      <c r="T667" s="27"/>
      <c r="U667" s="27"/>
      <c r="V667" s="27"/>
      <c r="W667" s="27"/>
      <c r="X667" s="27"/>
      <c r="Y667" s="27"/>
      <c r="Z667" s="11"/>
    </row>
    <row r="668" spans="1:26" ht="14.5" customHeight="1" x14ac:dyDescent="0.3">
      <c r="A668" s="6">
        <v>200476</v>
      </c>
      <c r="B668" s="7" t="s">
        <v>426</v>
      </c>
      <c r="C668" s="8" t="str">
        <f>VLOOKUP(A668,[1]Hoja1!$A:$D,4,0)</f>
        <v>CLINICO</v>
      </c>
      <c r="D668" s="9">
        <v>20000</v>
      </c>
      <c r="E668" s="26"/>
      <c r="F668" s="27"/>
      <c r="G668" s="27"/>
      <c r="H668" s="27"/>
      <c r="I668" s="27"/>
      <c r="J668" s="33"/>
      <c r="K668" s="27"/>
      <c r="L668" s="27"/>
      <c r="M668" s="27"/>
      <c r="N668" s="27"/>
      <c r="O668" s="27"/>
      <c r="P668" s="27"/>
      <c r="Q668" s="27"/>
      <c r="R668" s="28"/>
      <c r="S668" s="28"/>
      <c r="T668" s="27"/>
      <c r="U668" s="27"/>
      <c r="V668" s="27"/>
      <c r="W668" s="27"/>
      <c r="X668" s="27"/>
      <c r="Y668" s="27"/>
      <c r="Z668" s="11"/>
    </row>
    <row r="669" spans="1:26" ht="14.5" customHeight="1" x14ac:dyDescent="0.3">
      <c r="A669" s="6">
        <v>204892</v>
      </c>
      <c r="B669" s="7" t="s">
        <v>826</v>
      </c>
      <c r="C669" s="8" t="str">
        <f>VLOOKUP(A669,[1]Hoja1!$A:$D,4,0)</f>
        <v>CLINICO</v>
      </c>
      <c r="D669" s="9">
        <v>100</v>
      </c>
      <c r="E669" s="26"/>
      <c r="F669" s="27"/>
      <c r="G669" s="27"/>
      <c r="H669" s="27"/>
      <c r="I669" s="27"/>
      <c r="J669" s="33"/>
      <c r="K669" s="27"/>
      <c r="L669" s="27"/>
      <c r="M669" s="27"/>
      <c r="N669" s="27"/>
      <c r="O669" s="27"/>
      <c r="P669" s="27"/>
      <c r="Q669" s="27"/>
      <c r="R669" s="28"/>
      <c r="S669" s="28"/>
      <c r="T669" s="27"/>
      <c r="U669" s="27"/>
      <c r="V669" s="27"/>
      <c r="W669" s="27"/>
      <c r="X669" s="27"/>
      <c r="Y669" s="27"/>
      <c r="Z669" s="11"/>
    </row>
    <row r="670" spans="1:26" ht="14.5" customHeight="1" x14ac:dyDescent="0.3">
      <c r="A670" s="6">
        <v>204894</v>
      </c>
      <c r="B670" s="7" t="s">
        <v>828</v>
      </c>
      <c r="C670" s="8" t="str">
        <f>VLOOKUP(A670,[1]Hoja1!$A:$D,4,0)</f>
        <v>CLINICO</v>
      </c>
      <c r="D670" s="9">
        <v>100</v>
      </c>
      <c r="E670" s="26"/>
      <c r="F670" s="27"/>
      <c r="G670" s="27"/>
      <c r="H670" s="27"/>
      <c r="I670" s="27"/>
      <c r="J670" s="33"/>
      <c r="K670" s="27"/>
      <c r="L670" s="27"/>
      <c r="M670" s="27"/>
      <c r="N670" s="27"/>
      <c r="O670" s="27"/>
      <c r="P670" s="27"/>
      <c r="Q670" s="27"/>
      <c r="R670" s="28"/>
      <c r="S670" s="28"/>
      <c r="T670" s="27"/>
      <c r="U670" s="27"/>
      <c r="V670" s="27"/>
      <c r="W670" s="27"/>
      <c r="X670" s="27"/>
      <c r="Y670" s="27"/>
      <c r="Z670" s="11"/>
    </row>
    <row r="671" spans="1:26" ht="14.5" customHeight="1" x14ac:dyDescent="0.3">
      <c r="A671" s="6">
        <v>204893</v>
      </c>
      <c r="B671" s="7" t="s">
        <v>827</v>
      </c>
      <c r="C671" s="8" t="str">
        <f>VLOOKUP(A671,[1]Hoja1!$A:$D,4,0)</f>
        <v>CLINICO</v>
      </c>
      <c r="D671" s="9">
        <v>100</v>
      </c>
      <c r="E671" s="26"/>
      <c r="F671" s="27"/>
      <c r="G671" s="27"/>
      <c r="H671" s="27"/>
      <c r="I671" s="27"/>
      <c r="J671" s="33"/>
      <c r="K671" s="27"/>
      <c r="L671" s="27"/>
      <c r="M671" s="27"/>
      <c r="N671" s="27"/>
      <c r="O671" s="27"/>
      <c r="P671" s="27"/>
      <c r="Q671" s="27"/>
      <c r="R671" s="28"/>
      <c r="S671" s="28"/>
      <c r="T671" s="27"/>
      <c r="U671" s="27"/>
      <c r="V671" s="27"/>
      <c r="W671" s="27"/>
      <c r="X671" s="27"/>
      <c r="Y671" s="27"/>
      <c r="Z671" s="11"/>
    </row>
    <row r="672" spans="1:26" ht="14.5" customHeight="1" x14ac:dyDescent="0.3">
      <c r="A672" s="6">
        <v>200474</v>
      </c>
      <c r="B672" s="7" t="s">
        <v>424</v>
      </c>
      <c r="C672" s="8" t="str">
        <f>VLOOKUP(A672,[1]Hoja1!$A:$D,4,0)</f>
        <v>CLINICO</v>
      </c>
      <c r="D672" s="9">
        <v>41000</v>
      </c>
      <c r="E672" s="26"/>
      <c r="F672" s="27"/>
      <c r="G672" s="27"/>
      <c r="H672" s="27"/>
      <c r="I672" s="27"/>
      <c r="J672" s="33"/>
      <c r="K672" s="27"/>
      <c r="L672" s="27"/>
      <c r="M672" s="27"/>
      <c r="N672" s="27"/>
      <c r="O672" s="27"/>
      <c r="P672" s="27"/>
      <c r="Q672" s="27"/>
      <c r="R672" s="28"/>
      <c r="S672" s="28"/>
      <c r="T672" s="27"/>
      <c r="U672" s="27"/>
      <c r="V672" s="27"/>
      <c r="W672" s="27"/>
      <c r="X672" s="27"/>
      <c r="Y672" s="27"/>
      <c r="Z672" s="11"/>
    </row>
    <row r="673" spans="1:26" ht="14.5" customHeight="1" x14ac:dyDescent="0.3">
      <c r="A673" s="6">
        <v>200475</v>
      </c>
      <c r="B673" s="7" t="s">
        <v>425</v>
      </c>
      <c r="C673" s="8" t="str">
        <f>VLOOKUP(A673,[1]Hoja1!$A:$D,4,0)</f>
        <v>CLINICO</v>
      </c>
      <c r="D673" s="9">
        <v>30000</v>
      </c>
      <c r="E673" s="26"/>
      <c r="F673" s="27"/>
      <c r="G673" s="27"/>
      <c r="H673" s="27"/>
      <c r="I673" s="27"/>
      <c r="J673" s="33"/>
      <c r="K673" s="27"/>
      <c r="L673" s="27"/>
      <c r="M673" s="27"/>
      <c r="N673" s="27"/>
      <c r="O673" s="27"/>
      <c r="P673" s="27"/>
      <c r="Q673" s="27"/>
      <c r="R673" s="28"/>
      <c r="S673" s="28"/>
      <c r="T673" s="27"/>
      <c r="U673" s="27"/>
      <c r="V673" s="27"/>
      <c r="W673" s="27"/>
      <c r="X673" s="27"/>
      <c r="Y673" s="27"/>
      <c r="Z673" s="11"/>
    </row>
    <row r="674" spans="1:26" ht="14.5" customHeight="1" x14ac:dyDescent="0.3">
      <c r="A674" s="6">
        <v>200477</v>
      </c>
      <c r="B674" s="7" t="s">
        <v>427</v>
      </c>
      <c r="C674" s="8" t="str">
        <f>VLOOKUP(A674,[1]Hoja1!$A:$D,4,0)</f>
        <v>CLINICO</v>
      </c>
      <c r="D674" s="9">
        <v>110000</v>
      </c>
      <c r="E674" s="26"/>
      <c r="F674" s="27"/>
      <c r="G674" s="27"/>
      <c r="H674" s="27"/>
      <c r="I674" s="27"/>
      <c r="J674" s="33"/>
      <c r="K674" s="27"/>
      <c r="L674" s="27"/>
      <c r="M674" s="27"/>
      <c r="N674" s="27"/>
      <c r="O674" s="27"/>
      <c r="P674" s="27"/>
      <c r="Q674" s="27"/>
      <c r="R674" s="28"/>
      <c r="S674" s="28"/>
      <c r="T674" s="27"/>
      <c r="U674" s="27"/>
      <c r="V674" s="27"/>
      <c r="W674" s="27"/>
      <c r="X674" s="27"/>
      <c r="Y674" s="27"/>
      <c r="Z674" s="11"/>
    </row>
    <row r="675" spans="1:26" ht="14.5" customHeight="1" x14ac:dyDescent="0.3">
      <c r="A675" s="6">
        <v>205002</v>
      </c>
      <c r="B675" s="7" t="s">
        <v>831</v>
      </c>
      <c r="C675" s="8" t="str">
        <f>VLOOKUP(A675,[1]Hoja1!$A:$D,4,0)</f>
        <v>CLINICO</v>
      </c>
      <c r="D675" s="9">
        <v>80000</v>
      </c>
      <c r="E675" s="26"/>
      <c r="F675" s="27"/>
      <c r="G675" s="27"/>
      <c r="H675" s="27"/>
      <c r="I675" s="27"/>
      <c r="J675" s="33"/>
      <c r="K675" s="27"/>
      <c r="L675" s="27"/>
      <c r="M675" s="27"/>
      <c r="N675" s="27"/>
      <c r="O675" s="27"/>
      <c r="P675" s="27"/>
      <c r="Q675" s="27"/>
      <c r="R675" s="28"/>
      <c r="S675" s="28"/>
      <c r="T675" s="27"/>
      <c r="U675" s="27"/>
      <c r="V675" s="27"/>
      <c r="W675" s="27"/>
      <c r="X675" s="27"/>
      <c r="Y675" s="27"/>
      <c r="Z675" s="11"/>
    </row>
    <row r="676" spans="1:26" ht="14.5" customHeight="1" x14ac:dyDescent="0.3">
      <c r="A676" s="6">
        <v>200975</v>
      </c>
      <c r="B676" s="7" t="s">
        <v>633</v>
      </c>
      <c r="C676" s="8" t="str">
        <f>VLOOKUP(A676,[1]Hoja1!$A:$D,4,0)</f>
        <v>CLINICO</v>
      </c>
      <c r="D676" s="9">
        <v>500</v>
      </c>
      <c r="E676" s="26"/>
      <c r="F676" s="27"/>
      <c r="G676" s="27"/>
      <c r="H676" s="27"/>
      <c r="I676" s="27"/>
      <c r="J676" s="33"/>
      <c r="K676" s="27"/>
      <c r="L676" s="27"/>
      <c r="M676" s="27"/>
      <c r="N676" s="27"/>
      <c r="O676" s="27"/>
      <c r="P676" s="27"/>
      <c r="Q676" s="27"/>
      <c r="R676" s="28"/>
      <c r="S676" s="28"/>
      <c r="T676" s="27"/>
      <c r="U676" s="27"/>
      <c r="V676" s="27"/>
      <c r="W676" s="27"/>
      <c r="X676" s="27"/>
      <c r="Y676" s="27"/>
      <c r="Z676" s="11"/>
    </row>
    <row r="677" spans="1:26" ht="14.5" customHeight="1" x14ac:dyDescent="0.3">
      <c r="A677" s="6">
        <v>200482</v>
      </c>
      <c r="B677" s="7" t="s">
        <v>429</v>
      </c>
      <c r="C677" s="8" t="str">
        <f>VLOOKUP(A677,[1]Hoja1!$A:$D,4,0)</f>
        <v>CLINICO</v>
      </c>
      <c r="D677" s="9">
        <v>200</v>
      </c>
      <c r="E677" s="26"/>
      <c r="F677" s="31"/>
      <c r="G677" s="27"/>
      <c r="H677" s="27"/>
      <c r="I677" s="27"/>
      <c r="J677" s="33"/>
      <c r="K677" s="27"/>
      <c r="L677" s="27"/>
      <c r="M677" s="27"/>
      <c r="N677" s="27"/>
      <c r="O677" s="27"/>
      <c r="P677" s="27"/>
      <c r="Q677" s="27"/>
      <c r="R677" s="28"/>
      <c r="S677" s="28"/>
      <c r="T677" s="27"/>
      <c r="U677" s="27"/>
      <c r="V677" s="27"/>
      <c r="W677" s="27"/>
      <c r="X677" s="27"/>
      <c r="Y677" s="27"/>
      <c r="Z677" s="11"/>
    </row>
    <row r="678" spans="1:26" ht="14.5" customHeight="1" x14ac:dyDescent="0.3">
      <c r="A678" s="6">
        <v>201435</v>
      </c>
      <c r="B678" s="7" t="s">
        <v>723</v>
      </c>
      <c r="C678" s="8" t="str">
        <f>VLOOKUP(A678,[1]Hoja1!$A:$D,4,0)</f>
        <v>CLINICO</v>
      </c>
      <c r="D678" s="9">
        <v>100</v>
      </c>
      <c r="E678" s="26"/>
      <c r="F678" s="27"/>
      <c r="G678" s="27"/>
      <c r="H678" s="27"/>
      <c r="I678" s="27"/>
      <c r="J678" s="33"/>
      <c r="K678" s="27"/>
      <c r="L678" s="27"/>
      <c r="M678" s="27"/>
      <c r="N678" s="27"/>
      <c r="O678" s="27"/>
      <c r="P678" s="27"/>
      <c r="Q678" s="27"/>
      <c r="R678" s="28"/>
      <c r="S678" s="28"/>
      <c r="T678" s="27"/>
      <c r="U678" s="27"/>
      <c r="V678" s="27"/>
      <c r="W678" s="27"/>
      <c r="X678" s="27"/>
      <c r="Y678" s="27"/>
      <c r="Z678" s="11"/>
    </row>
    <row r="679" spans="1:26" ht="14.5" customHeight="1" x14ac:dyDescent="0.3">
      <c r="A679" s="6">
        <v>200484</v>
      </c>
      <c r="B679" s="7" t="s">
        <v>430</v>
      </c>
      <c r="C679" s="8" t="str">
        <f>VLOOKUP(A679,[1]Hoja1!$A:$D,4,0)</f>
        <v>CLINICO</v>
      </c>
      <c r="D679" s="9">
        <v>15000</v>
      </c>
      <c r="E679" s="26"/>
      <c r="F679" s="27"/>
      <c r="G679" s="27"/>
      <c r="H679" s="27"/>
      <c r="I679" s="27"/>
      <c r="J679" s="33"/>
      <c r="K679" s="27"/>
      <c r="L679" s="27"/>
      <c r="M679" s="27"/>
      <c r="N679" s="27"/>
      <c r="O679" s="27"/>
      <c r="P679" s="27"/>
      <c r="Q679" s="27"/>
      <c r="R679" s="28"/>
      <c r="S679" s="28"/>
      <c r="T679" s="27"/>
      <c r="U679" s="27"/>
      <c r="V679" s="27"/>
      <c r="W679" s="27"/>
      <c r="X679" s="27"/>
      <c r="Y679" s="27"/>
      <c r="Z679" s="11"/>
    </row>
    <row r="680" spans="1:26" ht="14.5" customHeight="1" x14ac:dyDescent="0.3">
      <c r="A680" s="12">
        <v>200481</v>
      </c>
      <c r="B680" s="7" t="s">
        <v>428</v>
      </c>
      <c r="C680" s="8" t="str">
        <f>VLOOKUP(A680,[1]Hoja1!$A:$D,4,0)</f>
        <v>CLINICO</v>
      </c>
      <c r="D680" s="9">
        <v>100</v>
      </c>
      <c r="E680" s="26"/>
      <c r="F680" s="27"/>
      <c r="G680" s="27"/>
      <c r="H680" s="27"/>
      <c r="I680" s="27"/>
      <c r="J680" s="33"/>
      <c r="K680" s="27"/>
      <c r="L680" s="27"/>
      <c r="M680" s="27"/>
      <c r="N680" s="27"/>
      <c r="O680" s="27"/>
      <c r="P680" s="27"/>
      <c r="Q680" s="27"/>
      <c r="R680" s="28"/>
      <c r="S680" s="28"/>
      <c r="T680" s="27"/>
      <c r="U680" s="27"/>
      <c r="V680" s="27"/>
      <c r="W680" s="27"/>
      <c r="X680" s="27"/>
      <c r="Y680" s="27"/>
      <c r="Z680" s="11"/>
    </row>
    <row r="681" spans="1:26" ht="14.5" customHeight="1" x14ac:dyDescent="0.3">
      <c r="A681" s="6">
        <v>200485</v>
      </c>
      <c r="B681" s="7" t="s">
        <v>431</v>
      </c>
      <c r="C681" s="8" t="str">
        <f>VLOOKUP(A681,[1]Hoja1!$A:$D,4,0)</f>
        <v>CLINICO</v>
      </c>
      <c r="D681" s="9">
        <v>100</v>
      </c>
      <c r="E681" s="26"/>
      <c r="F681" s="27"/>
      <c r="G681" s="27"/>
      <c r="H681" s="27"/>
      <c r="I681" s="27"/>
      <c r="J681" s="33"/>
      <c r="K681" s="27"/>
      <c r="L681" s="27"/>
      <c r="M681" s="27"/>
      <c r="N681" s="27"/>
      <c r="O681" s="27"/>
      <c r="P681" s="27"/>
      <c r="Q681" s="27"/>
      <c r="R681" s="28"/>
      <c r="S681" s="28"/>
      <c r="T681" s="27"/>
      <c r="U681" s="27"/>
      <c r="V681" s="27"/>
      <c r="W681" s="27"/>
      <c r="X681" s="27"/>
      <c r="Y681" s="27"/>
      <c r="Z681" s="11"/>
    </row>
    <row r="682" spans="1:26" ht="14.5" customHeight="1" x14ac:dyDescent="0.3">
      <c r="A682" s="6">
        <v>200486</v>
      </c>
      <c r="B682" s="7" t="s">
        <v>432</v>
      </c>
      <c r="C682" s="8" t="str">
        <f>VLOOKUP(A682,[1]Hoja1!$A:$D,4,0)</f>
        <v>CLINICO</v>
      </c>
      <c r="D682" s="9">
        <v>100</v>
      </c>
      <c r="E682" s="26"/>
      <c r="F682" s="27"/>
      <c r="G682" s="27"/>
      <c r="H682" s="27"/>
      <c r="I682" s="27"/>
      <c r="J682" s="33"/>
      <c r="K682" s="27"/>
      <c r="L682" s="27"/>
      <c r="M682" s="27"/>
      <c r="N682" s="27"/>
      <c r="O682" s="27"/>
      <c r="P682" s="27"/>
      <c r="Q682" s="27"/>
      <c r="R682" s="28"/>
      <c r="S682" s="28"/>
      <c r="T682" s="27"/>
      <c r="U682" s="27"/>
      <c r="V682" s="27"/>
      <c r="W682" s="27"/>
      <c r="X682" s="27"/>
      <c r="Y682" s="27"/>
      <c r="Z682" s="11"/>
    </row>
    <row r="683" spans="1:26" ht="14.5" customHeight="1" x14ac:dyDescent="0.3">
      <c r="A683" s="6">
        <v>200487</v>
      </c>
      <c r="B683" s="7" t="s">
        <v>433</v>
      </c>
      <c r="C683" s="8" t="str">
        <f>VLOOKUP(A683,[1]Hoja1!$A:$D,4,0)</f>
        <v>CLINICO</v>
      </c>
      <c r="D683" s="9">
        <v>100</v>
      </c>
      <c r="E683" s="26"/>
      <c r="F683" s="27"/>
      <c r="G683" s="27"/>
      <c r="H683" s="27"/>
      <c r="I683" s="27"/>
      <c r="J683" s="33"/>
      <c r="K683" s="27"/>
      <c r="L683" s="27"/>
      <c r="M683" s="27"/>
      <c r="N683" s="27"/>
      <c r="O683" s="27"/>
      <c r="P683" s="27"/>
      <c r="Q683" s="27"/>
      <c r="R683" s="28"/>
      <c r="S683" s="28"/>
      <c r="T683" s="27"/>
      <c r="U683" s="27"/>
      <c r="V683" s="27"/>
      <c r="W683" s="27"/>
      <c r="X683" s="27"/>
      <c r="Y683" s="27"/>
      <c r="Z683" s="11"/>
    </row>
    <row r="684" spans="1:26" ht="14.5" customHeight="1" x14ac:dyDescent="0.3">
      <c r="A684" s="6">
        <v>200490</v>
      </c>
      <c r="B684" s="7" t="s">
        <v>435</v>
      </c>
      <c r="C684" s="8" t="str">
        <f>VLOOKUP(A684,[1]Hoja1!$A:$D,4,0)</f>
        <v>CLINICO</v>
      </c>
      <c r="D684" s="9">
        <v>100</v>
      </c>
      <c r="E684" s="26"/>
      <c r="F684" s="27"/>
      <c r="G684" s="27"/>
      <c r="H684" s="27"/>
      <c r="I684" s="27"/>
      <c r="J684" s="33"/>
      <c r="K684" s="27"/>
      <c r="L684" s="27"/>
      <c r="M684" s="27"/>
      <c r="N684" s="27"/>
      <c r="O684" s="27"/>
      <c r="P684" s="27"/>
      <c r="Q684" s="27"/>
      <c r="R684" s="28"/>
      <c r="S684" s="28"/>
      <c r="T684" s="27"/>
      <c r="U684" s="27"/>
      <c r="V684" s="27"/>
      <c r="W684" s="27"/>
      <c r="X684" s="27"/>
      <c r="Y684" s="27"/>
      <c r="Z684" s="11"/>
    </row>
    <row r="685" spans="1:26" ht="14.5" customHeight="1" x14ac:dyDescent="0.3">
      <c r="A685" s="6">
        <v>200489</v>
      </c>
      <c r="B685" s="7" t="s">
        <v>434</v>
      </c>
      <c r="C685" s="8" t="str">
        <f>VLOOKUP(A685,[1]Hoja1!$A:$D,4,0)</f>
        <v>CLINICO</v>
      </c>
      <c r="D685" s="9">
        <v>100</v>
      </c>
      <c r="E685" s="26"/>
      <c r="F685" s="27"/>
      <c r="G685" s="27"/>
      <c r="H685" s="27"/>
      <c r="I685" s="27"/>
      <c r="J685" s="33"/>
      <c r="K685" s="27"/>
      <c r="L685" s="27"/>
      <c r="M685" s="27"/>
      <c r="N685" s="27"/>
      <c r="O685" s="27"/>
      <c r="P685" s="27"/>
      <c r="Q685" s="27"/>
      <c r="R685" s="28"/>
      <c r="S685" s="28"/>
      <c r="T685" s="27"/>
      <c r="U685" s="27"/>
      <c r="V685" s="27"/>
      <c r="W685" s="27"/>
      <c r="X685" s="27"/>
      <c r="Y685" s="27"/>
      <c r="Z685" s="11"/>
    </row>
    <row r="686" spans="1:26" ht="14.5" customHeight="1" x14ac:dyDescent="0.3">
      <c r="A686" s="6">
        <v>200493</v>
      </c>
      <c r="B686" s="7" t="s">
        <v>437</v>
      </c>
      <c r="C686" s="8" t="str">
        <f>VLOOKUP(A686,[1]Hoja1!$A:$D,4,0)</f>
        <v>CLINICO</v>
      </c>
      <c r="D686" s="9">
        <v>100</v>
      </c>
      <c r="E686" s="26"/>
      <c r="F686" s="27"/>
      <c r="G686" s="27"/>
      <c r="H686" s="27"/>
      <c r="I686" s="27"/>
      <c r="J686" s="33"/>
      <c r="K686" s="27"/>
      <c r="L686" s="27"/>
      <c r="M686" s="27"/>
      <c r="N686" s="27"/>
      <c r="O686" s="27"/>
      <c r="P686" s="27"/>
      <c r="Q686" s="27"/>
      <c r="R686" s="28"/>
      <c r="S686" s="28"/>
      <c r="T686" s="27"/>
      <c r="U686" s="27"/>
      <c r="V686" s="27"/>
      <c r="W686" s="27"/>
      <c r="X686" s="27"/>
      <c r="Y686" s="27"/>
      <c r="Z686" s="11"/>
    </row>
    <row r="687" spans="1:26" ht="14.5" customHeight="1" x14ac:dyDescent="0.3">
      <c r="A687" s="6">
        <v>200494</v>
      </c>
      <c r="B687" s="7" t="s">
        <v>438</v>
      </c>
      <c r="C687" s="8" t="str">
        <f>VLOOKUP(A687,[1]Hoja1!$A:$D,4,0)</f>
        <v>CLINICO</v>
      </c>
      <c r="D687" s="9">
        <v>100</v>
      </c>
      <c r="E687" s="26"/>
      <c r="F687" s="27"/>
      <c r="G687" s="27"/>
      <c r="H687" s="27"/>
      <c r="I687" s="27"/>
      <c r="J687" s="33"/>
      <c r="K687" s="27"/>
      <c r="L687" s="27"/>
      <c r="M687" s="27"/>
      <c r="N687" s="27"/>
      <c r="O687" s="27"/>
      <c r="P687" s="27"/>
      <c r="Q687" s="27"/>
      <c r="R687" s="28"/>
      <c r="S687" s="28"/>
      <c r="T687" s="27"/>
      <c r="U687" s="27"/>
      <c r="V687" s="27"/>
      <c r="W687" s="27"/>
      <c r="X687" s="27"/>
      <c r="Y687" s="27"/>
      <c r="Z687" s="11"/>
    </row>
    <row r="688" spans="1:26" ht="14.5" customHeight="1" x14ac:dyDescent="0.3">
      <c r="A688" s="6">
        <v>200492</v>
      </c>
      <c r="B688" s="7" t="s">
        <v>436</v>
      </c>
      <c r="C688" s="8" t="str">
        <f>VLOOKUP(A688,[1]Hoja1!$A:$D,4,0)</f>
        <v>CLINICO</v>
      </c>
      <c r="D688" s="9">
        <v>100</v>
      </c>
      <c r="E688" s="26"/>
      <c r="F688" s="27"/>
      <c r="G688" s="27"/>
      <c r="H688" s="27"/>
      <c r="I688" s="27"/>
      <c r="J688" s="33"/>
      <c r="K688" s="27"/>
      <c r="L688" s="27"/>
      <c r="M688" s="27"/>
      <c r="N688" s="27"/>
      <c r="O688" s="27"/>
      <c r="P688" s="27"/>
      <c r="Q688" s="27"/>
      <c r="R688" s="28"/>
      <c r="S688" s="28"/>
      <c r="T688" s="27"/>
      <c r="U688" s="27"/>
      <c r="V688" s="27"/>
      <c r="W688" s="27"/>
      <c r="X688" s="27"/>
      <c r="Y688" s="27"/>
      <c r="Z688" s="11"/>
    </row>
    <row r="689" spans="1:26" ht="14.5" customHeight="1" x14ac:dyDescent="0.3">
      <c r="A689" s="6">
        <v>200500</v>
      </c>
      <c r="B689" s="7" t="s">
        <v>441</v>
      </c>
      <c r="C689" s="8" t="str">
        <f>VLOOKUP(A689,[1]Hoja1!$A:$D,4,0)</f>
        <v>CLINICO</v>
      </c>
      <c r="D689" s="9">
        <v>2000</v>
      </c>
      <c r="E689" s="26"/>
      <c r="F689" s="27"/>
      <c r="G689" s="27"/>
      <c r="H689" s="27"/>
      <c r="I689" s="27"/>
      <c r="J689" s="33"/>
      <c r="K689" s="27"/>
      <c r="L689" s="27"/>
      <c r="M689" s="27"/>
      <c r="N689" s="27"/>
      <c r="O689" s="27"/>
      <c r="P689" s="27"/>
      <c r="Q689" s="27"/>
      <c r="R689" s="28"/>
      <c r="S689" s="28"/>
      <c r="T689" s="27"/>
      <c r="U689" s="27"/>
      <c r="V689" s="27"/>
      <c r="W689" s="27"/>
      <c r="X689" s="27"/>
      <c r="Y689" s="27"/>
      <c r="Z689" s="11"/>
    </row>
    <row r="690" spans="1:26" ht="14.5" customHeight="1" x14ac:dyDescent="0.3">
      <c r="A690" s="6">
        <v>200502</v>
      </c>
      <c r="B690" s="7" t="s">
        <v>442</v>
      </c>
      <c r="C690" s="8" t="str">
        <f>VLOOKUP(A690,[1]Hoja1!$A:$D,4,0)</f>
        <v>CLINICO</v>
      </c>
      <c r="D690" s="9">
        <v>1000</v>
      </c>
      <c r="E690" s="26"/>
      <c r="F690" s="27"/>
      <c r="G690" s="27"/>
      <c r="H690" s="27"/>
      <c r="I690" s="27"/>
      <c r="J690" s="33"/>
      <c r="K690" s="27"/>
      <c r="L690" s="27"/>
      <c r="M690" s="27"/>
      <c r="N690" s="27"/>
      <c r="O690" s="27"/>
      <c r="P690" s="27"/>
      <c r="Q690" s="27"/>
      <c r="R690" s="28"/>
      <c r="S690" s="28"/>
      <c r="T690" s="27"/>
      <c r="U690" s="27"/>
      <c r="V690" s="27"/>
      <c r="W690" s="27"/>
      <c r="X690" s="27"/>
      <c r="Y690" s="27"/>
      <c r="Z690" s="11"/>
    </row>
    <row r="691" spans="1:26" ht="14.5" customHeight="1" x14ac:dyDescent="0.3">
      <c r="A691" s="6">
        <v>200503</v>
      </c>
      <c r="B691" s="7" t="s">
        <v>443</v>
      </c>
      <c r="C691" s="8" t="str">
        <f>VLOOKUP(A691,[1]Hoja1!$A:$D,4,0)</f>
        <v>CLINICO</v>
      </c>
      <c r="D691" s="9">
        <v>1000</v>
      </c>
      <c r="E691" s="26"/>
      <c r="F691" s="27"/>
      <c r="G691" s="27"/>
      <c r="H691" s="27"/>
      <c r="I691" s="27"/>
      <c r="J691" s="33"/>
      <c r="K691" s="27"/>
      <c r="L691" s="27"/>
      <c r="M691" s="27"/>
      <c r="N691" s="27"/>
      <c r="O691" s="27"/>
      <c r="P691" s="27"/>
      <c r="Q691" s="27"/>
      <c r="R691" s="28"/>
      <c r="S691" s="28"/>
      <c r="T691" s="27"/>
      <c r="U691" s="27"/>
      <c r="V691" s="27"/>
      <c r="W691" s="27"/>
      <c r="X691" s="27"/>
      <c r="Y691" s="27"/>
      <c r="Z691" s="11"/>
    </row>
    <row r="692" spans="1:26" ht="14.5" customHeight="1" x14ac:dyDescent="0.3">
      <c r="A692" s="6">
        <v>200504</v>
      </c>
      <c r="B692" s="7" t="s">
        <v>444</v>
      </c>
      <c r="C692" s="8" t="str">
        <f>VLOOKUP(A692,[1]Hoja1!$A:$D,4,0)</f>
        <v>CLINICO</v>
      </c>
      <c r="D692" s="9">
        <v>200</v>
      </c>
      <c r="E692" s="26"/>
      <c r="F692" s="27"/>
      <c r="G692" s="27"/>
      <c r="H692" s="27"/>
      <c r="I692" s="27"/>
      <c r="J692" s="33"/>
      <c r="K692" s="27"/>
      <c r="L692" s="27"/>
      <c r="M692" s="27"/>
      <c r="N692" s="27"/>
      <c r="O692" s="27"/>
      <c r="P692" s="27"/>
      <c r="Q692" s="27"/>
      <c r="R692" s="28"/>
      <c r="S692" s="28"/>
      <c r="T692" s="27"/>
      <c r="U692" s="27"/>
      <c r="V692" s="27"/>
      <c r="W692" s="27"/>
      <c r="X692" s="27"/>
      <c r="Y692" s="27"/>
      <c r="Z692" s="11"/>
    </row>
    <row r="693" spans="1:26" ht="14.5" customHeight="1" x14ac:dyDescent="0.3">
      <c r="A693" s="6">
        <v>200505</v>
      </c>
      <c r="B693" s="7" t="s">
        <v>445</v>
      </c>
      <c r="C693" s="8" t="str">
        <f>VLOOKUP(A693,[1]Hoja1!$A:$D,4,0)</f>
        <v>CLINICO</v>
      </c>
      <c r="D693" s="9">
        <v>200</v>
      </c>
      <c r="E693" s="26"/>
      <c r="F693" s="27"/>
      <c r="G693" s="27"/>
      <c r="H693" s="27"/>
      <c r="I693" s="27"/>
      <c r="J693" s="33"/>
      <c r="K693" s="27"/>
      <c r="L693" s="27"/>
      <c r="M693" s="27"/>
      <c r="N693" s="27"/>
      <c r="O693" s="27"/>
      <c r="P693" s="27"/>
      <c r="Q693" s="27"/>
      <c r="R693" s="28"/>
      <c r="S693" s="28"/>
      <c r="T693" s="27"/>
      <c r="U693" s="27"/>
      <c r="V693" s="27"/>
      <c r="W693" s="27"/>
      <c r="X693" s="27"/>
      <c r="Y693" s="27"/>
      <c r="Z693" s="11"/>
    </row>
    <row r="694" spans="1:26" ht="14.5" customHeight="1" x14ac:dyDescent="0.3">
      <c r="A694" s="6">
        <v>208182</v>
      </c>
      <c r="B694" s="7" t="s">
        <v>904</v>
      </c>
      <c r="C694" s="8" t="s">
        <v>1037</v>
      </c>
      <c r="D694" s="9">
        <v>1300</v>
      </c>
      <c r="E694" s="26"/>
      <c r="F694" s="27"/>
      <c r="G694" s="27"/>
      <c r="H694" s="27"/>
      <c r="I694" s="27"/>
      <c r="J694" s="33"/>
      <c r="K694" s="27"/>
      <c r="L694" s="27"/>
      <c r="M694" s="27"/>
      <c r="N694" s="27"/>
      <c r="O694" s="27"/>
      <c r="P694" s="27"/>
      <c r="Q694" s="27"/>
      <c r="R694" s="28"/>
      <c r="S694" s="28"/>
      <c r="T694" s="27"/>
      <c r="U694" s="27"/>
      <c r="V694" s="27"/>
      <c r="W694" s="27"/>
      <c r="X694" s="27"/>
      <c r="Y694" s="27"/>
      <c r="Z694" s="11"/>
    </row>
    <row r="695" spans="1:26" ht="14.5" customHeight="1" x14ac:dyDescent="0.3">
      <c r="A695" s="12">
        <v>200509</v>
      </c>
      <c r="B695" s="7" t="s">
        <v>448</v>
      </c>
      <c r="C695" s="8" t="str">
        <f>VLOOKUP(A695,[1]Hoja1!$A:$D,4,0)</f>
        <v>CLINICO</v>
      </c>
      <c r="D695" s="9">
        <v>6000</v>
      </c>
      <c r="E695" s="26"/>
      <c r="F695" s="27"/>
      <c r="G695" s="27"/>
      <c r="H695" s="27"/>
      <c r="I695" s="27"/>
      <c r="J695" s="33"/>
      <c r="K695" s="27"/>
      <c r="L695" s="27"/>
      <c r="M695" s="27"/>
      <c r="N695" s="27"/>
      <c r="O695" s="27"/>
      <c r="P695" s="27"/>
      <c r="Q695" s="27"/>
      <c r="R695" s="28"/>
      <c r="S695" s="28"/>
      <c r="T695" s="27"/>
      <c r="U695" s="27"/>
      <c r="V695" s="27"/>
      <c r="W695" s="27"/>
      <c r="X695" s="27"/>
      <c r="Y695" s="27"/>
      <c r="Z695" s="11"/>
    </row>
    <row r="696" spans="1:26" ht="14.5" customHeight="1" x14ac:dyDescent="0.3">
      <c r="A696" s="6">
        <v>200508</v>
      </c>
      <c r="B696" s="7" t="s">
        <v>447</v>
      </c>
      <c r="C696" s="8" t="str">
        <f>VLOOKUP(A696,[1]Hoja1!$A:$D,4,0)</f>
        <v>CLINICO</v>
      </c>
      <c r="D696" s="9">
        <v>3000</v>
      </c>
      <c r="E696" s="26"/>
      <c r="F696" s="27"/>
      <c r="G696" s="27"/>
      <c r="H696" s="27"/>
      <c r="I696" s="27"/>
      <c r="J696" s="33"/>
      <c r="K696" s="27"/>
      <c r="L696" s="27"/>
      <c r="M696" s="27"/>
      <c r="N696" s="27"/>
      <c r="O696" s="27"/>
      <c r="P696" s="27"/>
      <c r="Q696" s="27"/>
      <c r="R696" s="28"/>
      <c r="S696" s="28"/>
      <c r="T696" s="27"/>
      <c r="U696" s="27"/>
      <c r="V696" s="27"/>
      <c r="W696" s="27"/>
      <c r="X696" s="27"/>
      <c r="Y696" s="27"/>
      <c r="Z696" s="11"/>
    </row>
    <row r="697" spans="1:26" ht="14.5" customHeight="1" x14ac:dyDescent="0.3">
      <c r="A697" s="6">
        <v>200510</v>
      </c>
      <c r="B697" s="7" t="s">
        <v>449</v>
      </c>
      <c r="C697" s="8" t="str">
        <f>VLOOKUP(A697,[1]Hoja1!$A:$D,4,0)</f>
        <v>CLINICO</v>
      </c>
      <c r="D697" s="9">
        <v>800</v>
      </c>
      <c r="E697" s="26"/>
      <c r="F697" s="27"/>
      <c r="G697" s="27"/>
      <c r="H697" s="27"/>
      <c r="I697" s="27"/>
      <c r="J697" s="33"/>
      <c r="K697" s="27"/>
      <c r="L697" s="27"/>
      <c r="M697" s="27"/>
      <c r="N697" s="27"/>
      <c r="O697" s="27"/>
      <c r="P697" s="27"/>
      <c r="Q697" s="27"/>
      <c r="R697" s="28"/>
      <c r="S697" s="28"/>
      <c r="T697" s="27"/>
      <c r="U697" s="27"/>
      <c r="V697" s="27"/>
      <c r="W697" s="27"/>
      <c r="X697" s="27"/>
      <c r="Y697" s="27"/>
      <c r="Z697" s="11"/>
    </row>
    <row r="698" spans="1:26" ht="14.5" customHeight="1" x14ac:dyDescent="0.3">
      <c r="A698" s="12">
        <v>150057</v>
      </c>
      <c r="B698" s="7" t="s">
        <v>64</v>
      </c>
      <c r="C698" s="8" t="str">
        <f>VLOOKUP(A698,[1]Hoja1!$A:$D,4,0)</f>
        <v>ORTOPEDIA</v>
      </c>
      <c r="D698" s="9">
        <v>60</v>
      </c>
      <c r="E698" s="26"/>
      <c r="F698" s="27"/>
      <c r="G698" s="27"/>
      <c r="H698" s="27"/>
      <c r="I698" s="27"/>
      <c r="J698" s="33"/>
      <c r="K698" s="27"/>
      <c r="L698" s="27"/>
      <c r="M698" s="27"/>
      <c r="N698" s="27"/>
      <c r="O698" s="27"/>
      <c r="P698" s="27"/>
      <c r="Q698" s="27"/>
      <c r="R698" s="28"/>
      <c r="S698" s="28"/>
      <c r="T698" s="27"/>
      <c r="U698" s="27"/>
      <c r="V698" s="27"/>
      <c r="W698" s="27"/>
      <c r="X698" s="27"/>
      <c r="Y698" s="27"/>
      <c r="Z698" s="11"/>
    </row>
    <row r="699" spans="1:26" ht="14.5" customHeight="1" x14ac:dyDescent="0.3">
      <c r="A699" s="6">
        <v>210583</v>
      </c>
      <c r="B699" s="7" t="s">
        <v>952</v>
      </c>
      <c r="C699" s="8" t="str">
        <f>VLOOKUP(A699,[1]Hoja1!$A:$D,4,0)</f>
        <v>CLINICO</v>
      </c>
      <c r="D699" s="9">
        <v>100</v>
      </c>
      <c r="E699" s="26"/>
      <c r="F699" s="27"/>
      <c r="G699" s="27"/>
      <c r="H699" s="27"/>
      <c r="I699" s="27"/>
      <c r="J699" s="33"/>
      <c r="K699" s="27"/>
      <c r="L699" s="27"/>
      <c r="M699" s="27"/>
      <c r="N699" s="27"/>
      <c r="O699" s="27"/>
      <c r="P699" s="27"/>
      <c r="Q699" s="27"/>
      <c r="R699" s="28"/>
      <c r="S699" s="28"/>
      <c r="T699" s="27"/>
      <c r="U699" s="27"/>
      <c r="V699" s="27"/>
      <c r="W699" s="27"/>
      <c r="X699" s="27"/>
      <c r="Y699" s="27"/>
      <c r="Z699" s="11"/>
    </row>
    <row r="700" spans="1:26" ht="14.5" customHeight="1" x14ac:dyDescent="0.3">
      <c r="A700" s="12">
        <v>207043</v>
      </c>
      <c r="B700" s="7" t="s">
        <v>884</v>
      </c>
      <c r="C700" s="8" t="str">
        <f>VLOOKUP(A700,[1]Hoja1!$A:$D,4,0)</f>
        <v>CLINICO</v>
      </c>
      <c r="D700" s="9">
        <v>20</v>
      </c>
      <c r="E700" s="26"/>
      <c r="F700" s="27"/>
      <c r="G700" s="27"/>
      <c r="H700" s="27"/>
      <c r="I700" s="27"/>
      <c r="J700" s="33"/>
      <c r="K700" s="27"/>
      <c r="L700" s="27"/>
      <c r="M700" s="27"/>
      <c r="N700" s="27"/>
      <c r="O700" s="27"/>
      <c r="P700" s="27"/>
      <c r="Q700" s="27"/>
      <c r="R700" s="28"/>
      <c r="S700" s="28"/>
      <c r="T700" s="27"/>
      <c r="U700" s="27"/>
      <c r="V700" s="27"/>
      <c r="W700" s="27"/>
      <c r="X700" s="27"/>
      <c r="Y700" s="27"/>
      <c r="Z700" s="11"/>
    </row>
    <row r="701" spans="1:26" ht="14.5" customHeight="1" x14ac:dyDescent="0.3">
      <c r="A701" s="12">
        <v>207042</v>
      </c>
      <c r="B701" s="7" t="s">
        <v>883</v>
      </c>
      <c r="C701" s="8" t="str">
        <f>VLOOKUP(A701,[1]Hoja1!$A:$D,4,0)</f>
        <v>CLINICO</v>
      </c>
      <c r="D701" s="9">
        <v>20</v>
      </c>
      <c r="E701" s="26"/>
      <c r="F701" s="27"/>
      <c r="G701" s="27"/>
      <c r="H701" s="27"/>
      <c r="I701" s="27"/>
      <c r="J701" s="33"/>
      <c r="K701" s="27"/>
      <c r="L701" s="27"/>
      <c r="M701" s="27"/>
      <c r="N701" s="27"/>
      <c r="O701" s="27"/>
      <c r="P701" s="27"/>
      <c r="Q701" s="27"/>
      <c r="R701" s="28"/>
      <c r="S701" s="28"/>
      <c r="T701" s="27"/>
      <c r="U701" s="27"/>
      <c r="V701" s="27"/>
      <c r="W701" s="27"/>
      <c r="X701" s="27"/>
      <c r="Y701" s="27"/>
      <c r="Z701" s="11"/>
    </row>
    <row r="702" spans="1:26" ht="14.5" customHeight="1" x14ac:dyDescent="0.3">
      <c r="A702" s="6">
        <v>200512</v>
      </c>
      <c r="B702" s="7" t="s">
        <v>450</v>
      </c>
      <c r="C702" s="8" t="str">
        <f>VLOOKUP(A702,[1]Hoja1!$A:$D,4,0)</f>
        <v>CLINICO</v>
      </c>
      <c r="D702" s="9">
        <v>200000</v>
      </c>
      <c r="E702" s="26"/>
      <c r="F702" s="27"/>
      <c r="G702" s="27"/>
      <c r="H702" s="27"/>
      <c r="I702" s="27"/>
      <c r="J702" s="33"/>
      <c r="K702" s="27"/>
      <c r="L702" s="27"/>
      <c r="M702" s="27"/>
      <c r="N702" s="27"/>
      <c r="O702" s="27"/>
      <c r="P702" s="27"/>
      <c r="Q702" s="27"/>
      <c r="R702" s="28"/>
      <c r="S702" s="28"/>
      <c r="T702" s="27"/>
      <c r="U702" s="27"/>
      <c r="V702" s="27"/>
      <c r="W702" s="27"/>
      <c r="X702" s="27"/>
      <c r="Y702" s="27"/>
      <c r="Z702" s="11"/>
    </row>
    <row r="703" spans="1:26" ht="14.5" customHeight="1" x14ac:dyDescent="0.3">
      <c r="A703" s="6">
        <v>200513</v>
      </c>
      <c r="B703" s="7" t="s">
        <v>451</v>
      </c>
      <c r="C703" s="8" t="str">
        <f>VLOOKUP(A703,[1]Hoja1!$A:$D,4,0)</f>
        <v>CLINICO</v>
      </c>
      <c r="D703" s="9">
        <v>80000</v>
      </c>
      <c r="E703" s="26"/>
      <c r="F703" s="27"/>
      <c r="G703" s="27"/>
      <c r="H703" s="27"/>
      <c r="I703" s="27"/>
      <c r="J703" s="33"/>
      <c r="K703" s="27"/>
      <c r="L703" s="27"/>
      <c r="M703" s="27"/>
      <c r="N703" s="27"/>
      <c r="O703" s="27"/>
      <c r="P703" s="27"/>
      <c r="Q703" s="27"/>
      <c r="R703" s="28"/>
      <c r="S703" s="28"/>
      <c r="T703" s="27"/>
      <c r="U703" s="27"/>
      <c r="V703" s="27"/>
      <c r="W703" s="27"/>
      <c r="X703" s="27"/>
      <c r="Y703" s="27"/>
      <c r="Z703" s="11"/>
    </row>
    <row r="704" spans="1:26" ht="14.5" customHeight="1" x14ac:dyDescent="0.3">
      <c r="A704" s="6">
        <v>200514</v>
      </c>
      <c r="B704" s="7" t="s">
        <v>452</v>
      </c>
      <c r="C704" s="8" t="str">
        <f>VLOOKUP(A704,[1]Hoja1!$A:$D,4,0)</f>
        <v>CLINICO</v>
      </c>
      <c r="D704" s="9">
        <f>VLOOKUP(A704,[1]Hoja1!$A:$J,10,0)</f>
        <v>60</v>
      </c>
      <c r="E704" s="26"/>
      <c r="F704" s="27"/>
      <c r="G704" s="27"/>
      <c r="H704" s="27"/>
      <c r="I704" s="27"/>
      <c r="J704" s="33"/>
      <c r="K704" s="27"/>
      <c r="L704" s="27"/>
      <c r="M704" s="27"/>
      <c r="N704" s="27"/>
      <c r="O704" s="27"/>
      <c r="P704" s="27"/>
      <c r="Q704" s="27"/>
      <c r="R704" s="28"/>
      <c r="S704" s="28"/>
      <c r="T704" s="27"/>
      <c r="U704" s="27"/>
      <c r="V704" s="27"/>
      <c r="W704" s="27"/>
      <c r="X704" s="27"/>
      <c r="Y704" s="27"/>
      <c r="Z704" s="11"/>
    </row>
    <row r="705" spans="1:26" ht="14.5" customHeight="1" x14ac:dyDescent="0.3">
      <c r="A705" s="6">
        <v>200587</v>
      </c>
      <c r="B705" s="7" t="s">
        <v>483</v>
      </c>
      <c r="C705" s="8" t="str">
        <f>VLOOKUP(A705,[1]Hoja1!$A:$D,4,0)</f>
        <v>CLINICO</v>
      </c>
      <c r="D705" s="9">
        <v>18000</v>
      </c>
      <c r="E705" s="26"/>
      <c r="F705" s="27"/>
      <c r="G705" s="27"/>
      <c r="H705" s="27"/>
      <c r="I705" s="27"/>
      <c r="J705" s="33"/>
      <c r="K705" s="27"/>
      <c r="L705" s="27"/>
      <c r="M705" s="27"/>
      <c r="N705" s="27"/>
      <c r="O705" s="27"/>
      <c r="P705" s="27"/>
      <c r="Q705" s="27"/>
      <c r="R705" s="28"/>
      <c r="S705" s="28"/>
      <c r="T705" s="27"/>
      <c r="U705" s="27"/>
      <c r="V705" s="27"/>
      <c r="W705" s="27"/>
      <c r="X705" s="27"/>
      <c r="Y705" s="27"/>
      <c r="Z705" s="11"/>
    </row>
    <row r="706" spans="1:26" ht="14.5" customHeight="1" x14ac:dyDescent="0.3">
      <c r="A706" s="6">
        <v>200516</v>
      </c>
      <c r="B706" s="7" t="s">
        <v>454</v>
      </c>
      <c r="C706" s="8" t="str">
        <f>VLOOKUP(A706,[1]Hoja1!$A:$D,4,0)</f>
        <v>CLINICO</v>
      </c>
      <c r="D706" s="9">
        <v>130000</v>
      </c>
      <c r="E706" s="26"/>
      <c r="F706" s="27"/>
      <c r="G706" s="27"/>
      <c r="H706" s="27"/>
      <c r="I706" s="27"/>
      <c r="J706" s="33"/>
      <c r="K706" s="27"/>
      <c r="L706" s="27"/>
      <c r="M706" s="27"/>
      <c r="N706" s="27"/>
      <c r="O706" s="27"/>
      <c r="P706" s="27"/>
      <c r="Q706" s="27"/>
      <c r="R706" s="28"/>
      <c r="S706" s="28"/>
      <c r="T706" s="27"/>
      <c r="U706" s="27"/>
      <c r="V706" s="27"/>
      <c r="W706" s="27"/>
      <c r="X706" s="27"/>
      <c r="Y706" s="27"/>
      <c r="Z706" s="11"/>
    </row>
    <row r="707" spans="1:26" ht="14.5" customHeight="1" x14ac:dyDescent="0.3">
      <c r="A707" s="6">
        <v>201076</v>
      </c>
      <c r="B707" s="7" t="s">
        <v>664</v>
      </c>
      <c r="C707" s="8" t="str">
        <f>VLOOKUP(A707,[1]Hoja1!$A:$D,4,0)</f>
        <v>CLINICO</v>
      </c>
      <c r="D707" s="9">
        <v>3000</v>
      </c>
      <c r="E707" s="26"/>
      <c r="F707" s="27"/>
      <c r="G707" s="27"/>
      <c r="H707" s="27"/>
      <c r="I707" s="27"/>
      <c r="J707" s="33"/>
      <c r="K707" s="27"/>
      <c r="L707" s="27"/>
      <c r="M707" s="27"/>
      <c r="N707" s="27"/>
      <c r="O707" s="27"/>
      <c r="P707" s="27"/>
      <c r="Q707" s="27"/>
      <c r="R707" s="28"/>
      <c r="S707" s="28"/>
      <c r="T707" s="27"/>
      <c r="U707" s="27"/>
      <c r="V707" s="27"/>
      <c r="W707" s="27"/>
      <c r="X707" s="27"/>
      <c r="Y707" s="27"/>
      <c r="Z707" s="11"/>
    </row>
    <row r="708" spans="1:26" ht="14.5" customHeight="1" x14ac:dyDescent="0.3">
      <c r="A708" s="12">
        <v>100531</v>
      </c>
      <c r="B708" s="7" t="s">
        <v>21</v>
      </c>
      <c r="C708" s="8" t="str">
        <f>VLOOKUP(A708,[1]Hoja1!$A:$D,4,0)</f>
        <v>CLINICO</v>
      </c>
      <c r="D708" s="9">
        <v>20</v>
      </c>
      <c r="E708" s="26"/>
      <c r="F708" s="27"/>
      <c r="G708" s="27"/>
      <c r="H708" s="27"/>
      <c r="I708" s="27"/>
      <c r="J708" s="33"/>
      <c r="K708" s="27"/>
      <c r="L708" s="27"/>
      <c r="M708" s="27"/>
      <c r="N708" s="27"/>
      <c r="O708" s="27"/>
      <c r="P708" s="27"/>
      <c r="Q708" s="27"/>
      <c r="R708" s="28"/>
      <c r="S708" s="28"/>
      <c r="T708" s="27"/>
      <c r="U708" s="27"/>
      <c r="V708" s="27"/>
      <c r="W708" s="27"/>
      <c r="X708" s="27"/>
      <c r="Y708" s="27"/>
      <c r="Z708" s="11"/>
    </row>
    <row r="709" spans="1:26" ht="14.5" customHeight="1" x14ac:dyDescent="0.3">
      <c r="A709" s="6">
        <v>204474</v>
      </c>
      <c r="B709" s="7" t="s">
        <v>812</v>
      </c>
      <c r="C709" s="8" t="s">
        <v>1037</v>
      </c>
      <c r="D709" s="9">
        <v>20</v>
      </c>
      <c r="E709" s="26"/>
      <c r="F709" s="27"/>
      <c r="G709" s="27"/>
      <c r="H709" s="27"/>
      <c r="I709" s="27"/>
      <c r="J709" s="33"/>
      <c r="K709" s="27"/>
      <c r="L709" s="27"/>
      <c r="M709" s="27"/>
      <c r="N709" s="27"/>
      <c r="O709" s="27"/>
      <c r="P709" s="27"/>
      <c r="Q709" s="27"/>
      <c r="R709" s="28"/>
      <c r="S709" s="28"/>
      <c r="T709" s="27"/>
      <c r="U709" s="27"/>
      <c r="V709" s="27"/>
      <c r="W709" s="27"/>
      <c r="X709" s="27"/>
      <c r="Y709" s="27"/>
      <c r="Z709" s="11"/>
    </row>
    <row r="710" spans="1:26" ht="14.5" customHeight="1" x14ac:dyDescent="0.3">
      <c r="A710" s="6">
        <v>201077</v>
      </c>
      <c r="B710" s="7" t="s">
        <v>665</v>
      </c>
      <c r="C710" s="8" t="str">
        <f>VLOOKUP(A710,[1]Hoja1!$A:$D,4,0)</f>
        <v>CLINICO</v>
      </c>
      <c r="D710" s="9">
        <v>100</v>
      </c>
      <c r="E710" s="26"/>
      <c r="F710" s="27"/>
      <c r="G710" s="27"/>
      <c r="H710" s="27"/>
      <c r="I710" s="27"/>
      <c r="J710" s="33"/>
      <c r="K710" s="27"/>
      <c r="L710" s="27"/>
      <c r="M710" s="27"/>
      <c r="N710" s="27"/>
      <c r="O710" s="27"/>
      <c r="P710" s="27"/>
      <c r="Q710" s="27"/>
      <c r="R710" s="28"/>
      <c r="S710" s="28"/>
      <c r="T710" s="27"/>
      <c r="U710" s="27"/>
      <c r="V710" s="27"/>
      <c r="W710" s="27"/>
      <c r="X710" s="27"/>
      <c r="Y710" s="27"/>
      <c r="Z710" s="11"/>
    </row>
    <row r="711" spans="1:26" ht="14.5" customHeight="1" x14ac:dyDescent="0.3">
      <c r="A711" s="6">
        <v>200523</v>
      </c>
      <c r="B711" s="7" t="s">
        <v>455</v>
      </c>
      <c r="C711" s="8" t="str">
        <f>VLOOKUP(A711,[1]Hoja1!$A:$D,4,0)</f>
        <v>CLINICO</v>
      </c>
      <c r="D711" s="9">
        <v>2000</v>
      </c>
      <c r="E711" s="26"/>
      <c r="F711" s="27"/>
      <c r="G711" s="27"/>
      <c r="H711" s="27"/>
      <c r="I711" s="27"/>
      <c r="J711" s="33"/>
      <c r="K711" s="27"/>
      <c r="L711" s="27"/>
      <c r="M711" s="27"/>
      <c r="N711" s="27"/>
      <c r="O711" s="27"/>
      <c r="P711" s="27"/>
      <c r="Q711" s="27"/>
      <c r="R711" s="28"/>
      <c r="S711" s="28"/>
      <c r="T711" s="27"/>
      <c r="U711" s="27"/>
      <c r="V711" s="27"/>
      <c r="W711" s="27"/>
      <c r="X711" s="27"/>
      <c r="Y711" s="27"/>
      <c r="Z711" s="11"/>
    </row>
    <row r="712" spans="1:26" ht="14.5" customHeight="1" x14ac:dyDescent="0.3">
      <c r="A712" s="6">
        <v>200525</v>
      </c>
      <c r="B712" s="7" t="s">
        <v>456</v>
      </c>
      <c r="C712" s="8" t="str">
        <f>VLOOKUP(A712,[1]Hoja1!$A:$D,4,0)</f>
        <v>CLINICO</v>
      </c>
      <c r="D712" s="9">
        <v>2000</v>
      </c>
      <c r="E712" s="26"/>
      <c r="F712" s="27"/>
      <c r="G712" s="27"/>
      <c r="H712" s="27"/>
      <c r="I712" s="27"/>
      <c r="J712" s="33"/>
      <c r="K712" s="27"/>
      <c r="L712" s="27"/>
      <c r="M712" s="27"/>
      <c r="N712" s="27"/>
      <c r="O712" s="27"/>
      <c r="P712" s="27"/>
      <c r="Q712" s="27"/>
      <c r="R712" s="28"/>
      <c r="S712" s="28"/>
      <c r="T712" s="27"/>
      <c r="U712" s="27"/>
      <c r="V712" s="27"/>
      <c r="W712" s="27"/>
      <c r="X712" s="27"/>
      <c r="Y712" s="27"/>
      <c r="Z712" s="11"/>
    </row>
    <row r="713" spans="1:26" ht="14.5" customHeight="1" x14ac:dyDescent="0.3">
      <c r="A713" s="12">
        <v>201252</v>
      </c>
      <c r="B713" s="7" t="s">
        <v>701</v>
      </c>
      <c r="C713" s="8" t="s">
        <v>1037</v>
      </c>
      <c r="D713" s="9">
        <v>50</v>
      </c>
      <c r="E713" s="26"/>
      <c r="F713" s="27"/>
      <c r="G713" s="27"/>
      <c r="H713" s="27"/>
      <c r="I713" s="27"/>
      <c r="J713" s="33"/>
      <c r="K713" s="27"/>
      <c r="L713" s="27"/>
      <c r="M713" s="27"/>
      <c r="N713" s="27"/>
      <c r="O713" s="27"/>
      <c r="P713" s="27"/>
      <c r="Q713" s="27"/>
      <c r="R713" s="28"/>
      <c r="S713" s="28"/>
      <c r="T713" s="27"/>
      <c r="U713" s="27"/>
      <c r="V713" s="27"/>
      <c r="W713" s="27"/>
      <c r="X713" s="27"/>
      <c r="Y713" s="27"/>
      <c r="Z713" s="11"/>
    </row>
    <row r="714" spans="1:26" ht="14.5" customHeight="1" x14ac:dyDescent="0.3">
      <c r="A714" s="6">
        <v>211282</v>
      </c>
      <c r="B714" s="7" t="s">
        <v>982</v>
      </c>
      <c r="C714" s="8" t="s">
        <v>1037</v>
      </c>
      <c r="D714" s="9">
        <v>100</v>
      </c>
      <c r="E714" s="26"/>
      <c r="F714" s="27"/>
      <c r="G714" s="27"/>
      <c r="H714" s="27"/>
      <c r="I714" s="27"/>
      <c r="J714" s="33"/>
      <c r="K714" s="27"/>
      <c r="L714" s="27"/>
      <c r="M714" s="27"/>
      <c r="N714" s="27"/>
      <c r="O714" s="27"/>
      <c r="P714" s="27"/>
      <c r="Q714" s="27"/>
      <c r="R714" s="28"/>
      <c r="S714" s="28"/>
      <c r="T714" s="27"/>
      <c r="U714" s="27"/>
      <c r="V714" s="27"/>
      <c r="W714" s="27"/>
      <c r="X714" s="27"/>
      <c r="Y714" s="27"/>
      <c r="Z714" s="11"/>
    </row>
    <row r="715" spans="1:26" ht="14.5" customHeight="1" x14ac:dyDescent="0.3">
      <c r="A715" s="12">
        <v>182957</v>
      </c>
      <c r="B715" s="7" t="s">
        <v>91</v>
      </c>
      <c r="C715" s="8" t="str">
        <f>VLOOKUP(A715,[1]Hoja1!$A:$D,4,0)</f>
        <v>IMPLANTE - ORTOPEDIA</v>
      </c>
      <c r="D715" s="9">
        <v>200</v>
      </c>
      <c r="E715" s="26"/>
      <c r="F715" s="27"/>
      <c r="G715" s="27"/>
      <c r="H715" s="27"/>
      <c r="I715" s="27"/>
      <c r="J715" s="33"/>
      <c r="K715" s="27"/>
      <c r="L715" s="27"/>
      <c r="M715" s="27"/>
      <c r="N715" s="27"/>
      <c r="O715" s="27"/>
      <c r="P715" s="27"/>
      <c r="Q715" s="27"/>
      <c r="R715" s="28"/>
      <c r="S715" s="28"/>
      <c r="T715" s="27"/>
      <c r="U715" s="27"/>
      <c r="V715" s="27"/>
      <c r="W715" s="27"/>
      <c r="X715" s="27"/>
      <c r="Y715" s="27"/>
      <c r="Z715" s="11"/>
    </row>
    <row r="716" spans="1:26" ht="14.5" customHeight="1" x14ac:dyDescent="0.3">
      <c r="A716" s="12">
        <v>207143</v>
      </c>
      <c r="B716" s="7" t="s">
        <v>888</v>
      </c>
      <c r="C716" s="8" t="str">
        <f>VLOOKUP(A716,[1]Hoja1!$A:$D,4,0)</f>
        <v>CLINICO</v>
      </c>
      <c r="D716" s="9">
        <v>800</v>
      </c>
      <c r="E716" s="26"/>
      <c r="F716" s="27"/>
      <c r="G716" s="27"/>
      <c r="H716" s="27"/>
      <c r="I716" s="27"/>
      <c r="J716" s="33"/>
      <c r="K716" s="27"/>
      <c r="L716" s="27"/>
      <c r="M716" s="27"/>
      <c r="N716" s="27"/>
      <c r="O716" s="27"/>
      <c r="P716" s="27"/>
      <c r="Q716" s="27"/>
      <c r="R716" s="28"/>
      <c r="S716" s="28"/>
      <c r="T716" s="27"/>
      <c r="U716" s="27"/>
      <c r="V716" s="27"/>
      <c r="W716" s="27"/>
      <c r="X716" s="27"/>
      <c r="Y716" s="27"/>
      <c r="Z716" s="11"/>
    </row>
    <row r="717" spans="1:26" ht="14.5" customHeight="1" x14ac:dyDescent="0.3">
      <c r="A717" s="12">
        <v>207142</v>
      </c>
      <c r="B717" s="7" t="s">
        <v>887</v>
      </c>
      <c r="C717" s="8" t="str">
        <f>VLOOKUP(A717,[1]Hoja1!$A:$D,4,0)</f>
        <v>CLINICO</v>
      </c>
      <c r="D717" s="9">
        <v>3000</v>
      </c>
      <c r="E717" s="26"/>
      <c r="F717" s="27"/>
      <c r="G717" s="27"/>
      <c r="H717" s="27"/>
      <c r="I717" s="27"/>
      <c r="J717" s="33"/>
      <c r="K717" s="27"/>
      <c r="L717" s="27"/>
      <c r="M717" s="27"/>
      <c r="N717" s="27"/>
      <c r="O717" s="27"/>
      <c r="P717" s="27"/>
      <c r="Q717" s="27"/>
      <c r="R717" s="28"/>
      <c r="S717" s="28"/>
      <c r="T717" s="27"/>
      <c r="U717" s="27"/>
      <c r="V717" s="27"/>
      <c r="W717" s="27"/>
      <c r="X717" s="27"/>
      <c r="Y717" s="27"/>
      <c r="Z717" s="11"/>
    </row>
    <row r="718" spans="1:26" ht="14.5" customHeight="1" x14ac:dyDescent="0.3">
      <c r="A718" s="12">
        <v>206042</v>
      </c>
      <c r="B718" s="7" t="s">
        <v>854</v>
      </c>
      <c r="C718" s="8" t="str">
        <f>VLOOKUP(A718,[1]Hoja1!$A:$D,4,0)</f>
        <v>CLINICO</v>
      </c>
      <c r="D718" s="9">
        <v>1500</v>
      </c>
      <c r="E718" s="26"/>
      <c r="F718" s="27"/>
      <c r="G718" s="27"/>
      <c r="H718" s="27"/>
      <c r="I718" s="27"/>
      <c r="J718" s="33"/>
      <c r="K718" s="27"/>
      <c r="L718" s="27"/>
      <c r="M718" s="27"/>
      <c r="N718" s="27"/>
      <c r="O718" s="27"/>
      <c r="P718" s="27"/>
      <c r="Q718" s="27"/>
      <c r="R718" s="28"/>
      <c r="S718" s="28"/>
      <c r="T718" s="27"/>
      <c r="U718" s="27"/>
      <c r="V718" s="27"/>
      <c r="W718" s="27"/>
      <c r="X718" s="27"/>
      <c r="Y718" s="27"/>
      <c r="Z718" s="11"/>
    </row>
    <row r="719" spans="1:26" ht="14.5" customHeight="1" x14ac:dyDescent="0.3">
      <c r="A719" s="12">
        <v>182975</v>
      </c>
      <c r="B719" s="7" t="s">
        <v>92</v>
      </c>
      <c r="C719" s="8" t="str">
        <f>VLOOKUP(A719,[1]Hoja1!$A:$D,4,0)</f>
        <v>IMPLANTE - ORTOPEDIA</v>
      </c>
      <c r="D719" s="9">
        <v>200</v>
      </c>
      <c r="E719" s="26"/>
      <c r="F719" s="27"/>
      <c r="G719" s="27"/>
      <c r="H719" s="27"/>
      <c r="I719" s="27"/>
      <c r="J719" s="33"/>
      <c r="K719" s="27"/>
      <c r="L719" s="27"/>
      <c r="M719" s="27"/>
      <c r="N719" s="27"/>
      <c r="O719" s="27"/>
      <c r="P719" s="27"/>
      <c r="Q719" s="27"/>
      <c r="R719" s="28"/>
      <c r="S719" s="28"/>
      <c r="T719" s="27"/>
      <c r="U719" s="27"/>
      <c r="V719" s="27"/>
      <c r="W719" s="27"/>
      <c r="X719" s="27"/>
      <c r="Y719" s="27"/>
      <c r="Z719" s="11"/>
    </row>
    <row r="720" spans="1:26" ht="14.5" customHeight="1" x14ac:dyDescent="0.3">
      <c r="A720" s="12">
        <v>182976</v>
      </c>
      <c r="B720" s="7" t="s">
        <v>93</v>
      </c>
      <c r="C720" s="8" t="str">
        <f>VLOOKUP(A720,[1]Hoja1!$A:$D,4,0)</f>
        <v>IMPLANTE - ORTOPEDIA</v>
      </c>
      <c r="D720" s="9">
        <v>100</v>
      </c>
      <c r="E720" s="26"/>
      <c r="F720" s="27"/>
      <c r="G720" s="27"/>
      <c r="H720" s="27"/>
      <c r="I720" s="27"/>
      <c r="J720" s="33"/>
      <c r="K720" s="27"/>
      <c r="L720" s="27"/>
      <c r="M720" s="27"/>
      <c r="N720" s="27"/>
      <c r="O720" s="27"/>
      <c r="P720" s="27"/>
      <c r="Q720" s="27"/>
      <c r="R720" s="28"/>
      <c r="S720" s="28"/>
      <c r="T720" s="27"/>
      <c r="U720" s="27"/>
      <c r="V720" s="27"/>
      <c r="W720" s="27"/>
      <c r="X720" s="27"/>
      <c r="Y720" s="27"/>
      <c r="Z720" s="11"/>
    </row>
    <row r="721" spans="1:26" ht="14.5" customHeight="1" x14ac:dyDescent="0.3">
      <c r="A721" s="6">
        <v>206180</v>
      </c>
      <c r="B721" s="7" t="s">
        <v>860</v>
      </c>
      <c r="C721" s="8" t="s">
        <v>1037</v>
      </c>
      <c r="D721" s="9">
        <v>200</v>
      </c>
      <c r="E721" s="26"/>
      <c r="F721" s="27"/>
      <c r="G721" s="27"/>
      <c r="H721" s="27"/>
      <c r="I721" s="27"/>
      <c r="J721" s="33"/>
      <c r="K721" s="27"/>
      <c r="L721" s="27"/>
      <c r="M721" s="27"/>
      <c r="N721" s="27"/>
      <c r="O721" s="27"/>
      <c r="P721" s="27"/>
      <c r="Q721" s="27"/>
      <c r="R721" s="28"/>
      <c r="S721" s="28"/>
      <c r="T721" s="27"/>
      <c r="U721" s="27"/>
      <c r="V721" s="27"/>
      <c r="W721" s="27"/>
      <c r="X721" s="27"/>
      <c r="Y721" s="27"/>
      <c r="Z721" s="11"/>
    </row>
    <row r="722" spans="1:26" ht="14.5" customHeight="1" x14ac:dyDescent="0.3">
      <c r="A722" s="6">
        <v>200527</v>
      </c>
      <c r="B722" s="7" t="s">
        <v>457</v>
      </c>
      <c r="C722" s="8" t="str">
        <f>VLOOKUP(A722,[1]Hoja1!$A:$D,4,0)</f>
        <v>CLINICO</v>
      </c>
      <c r="D722" s="9">
        <v>8000</v>
      </c>
      <c r="E722" s="26"/>
      <c r="F722" s="27"/>
      <c r="G722" s="27"/>
      <c r="H722" s="27"/>
      <c r="I722" s="27"/>
      <c r="J722" s="33"/>
      <c r="K722" s="27"/>
      <c r="L722" s="27"/>
      <c r="M722" s="27"/>
      <c r="N722" s="27"/>
      <c r="O722" s="27"/>
      <c r="P722" s="27"/>
      <c r="Q722" s="27"/>
      <c r="R722" s="28"/>
      <c r="S722" s="28"/>
      <c r="T722" s="27"/>
      <c r="U722" s="27"/>
      <c r="V722" s="27"/>
      <c r="W722" s="27"/>
      <c r="X722" s="27"/>
      <c r="Y722" s="27"/>
      <c r="Z722" s="11"/>
    </row>
    <row r="723" spans="1:26" ht="14.5" customHeight="1" x14ac:dyDescent="0.3">
      <c r="A723" s="6">
        <v>200529</v>
      </c>
      <c r="B723" s="7" t="s">
        <v>458</v>
      </c>
      <c r="C723" s="8" t="str">
        <f>VLOOKUP(A723,[1]Hoja1!$A:$D,4,0)</f>
        <v>CLINICO</v>
      </c>
      <c r="D723" s="9">
        <v>30</v>
      </c>
      <c r="E723" s="26"/>
      <c r="F723" s="27"/>
      <c r="G723" s="27"/>
      <c r="H723" s="27"/>
      <c r="I723" s="27"/>
      <c r="J723" s="33"/>
      <c r="K723" s="27"/>
      <c r="L723" s="27"/>
      <c r="M723" s="27"/>
      <c r="N723" s="27"/>
      <c r="O723" s="27"/>
      <c r="P723" s="27"/>
      <c r="Q723" s="27"/>
      <c r="R723" s="28"/>
      <c r="S723" s="28"/>
      <c r="T723" s="27"/>
      <c r="U723" s="27"/>
      <c r="V723" s="27"/>
      <c r="W723" s="27"/>
      <c r="X723" s="27"/>
      <c r="Y723" s="27"/>
      <c r="Z723" s="11"/>
    </row>
    <row r="724" spans="1:26" ht="14.5" customHeight="1" x14ac:dyDescent="0.3">
      <c r="A724" s="6">
        <v>200530</v>
      </c>
      <c r="B724" s="7" t="s">
        <v>459</v>
      </c>
      <c r="C724" s="8" t="str">
        <f>VLOOKUP(A724,[1]Hoja1!$A:$D,4,0)</f>
        <v>CLINICO</v>
      </c>
      <c r="D724" s="9">
        <v>200</v>
      </c>
      <c r="E724" s="26"/>
      <c r="F724" s="27"/>
      <c r="G724" s="27"/>
      <c r="H724" s="27"/>
      <c r="I724" s="27"/>
      <c r="J724" s="33"/>
      <c r="K724" s="27"/>
      <c r="L724" s="27"/>
      <c r="M724" s="27"/>
      <c r="N724" s="27"/>
      <c r="O724" s="27"/>
      <c r="P724" s="27"/>
      <c r="Q724" s="27"/>
      <c r="R724" s="28"/>
      <c r="S724" s="28"/>
      <c r="T724" s="27"/>
      <c r="U724" s="27"/>
      <c r="V724" s="27"/>
      <c r="W724" s="27"/>
      <c r="X724" s="27"/>
      <c r="Y724" s="27"/>
      <c r="Z724" s="11"/>
    </row>
    <row r="725" spans="1:26" ht="14.5" customHeight="1" x14ac:dyDescent="0.3">
      <c r="A725" s="6">
        <v>200531</v>
      </c>
      <c r="B725" s="7" t="s">
        <v>460</v>
      </c>
      <c r="C725" s="8" t="str">
        <f>VLOOKUP(A725,[1]Hoja1!$A:$D,4,0)</f>
        <v>CLINICO</v>
      </c>
      <c r="D725" s="9">
        <v>250</v>
      </c>
      <c r="E725" s="26"/>
      <c r="F725" s="27"/>
      <c r="G725" s="27"/>
      <c r="H725" s="27"/>
      <c r="I725" s="27"/>
      <c r="J725" s="33"/>
      <c r="K725" s="27"/>
      <c r="L725" s="27"/>
      <c r="M725" s="27"/>
      <c r="N725" s="27"/>
      <c r="O725" s="27"/>
      <c r="P725" s="27"/>
      <c r="Q725" s="27"/>
      <c r="R725" s="28"/>
      <c r="S725" s="28"/>
      <c r="T725" s="27"/>
      <c r="U725" s="27"/>
      <c r="V725" s="27"/>
      <c r="W725" s="27"/>
      <c r="X725" s="27"/>
      <c r="Y725" s="27"/>
      <c r="Z725" s="11"/>
    </row>
    <row r="726" spans="1:26" ht="14.5" customHeight="1" x14ac:dyDescent="0.3">
      <c r="A726" s="6">
        <v>200532</v>
      </c>
      <c r="B726" s="7" t="s">
        <v>461</v>
      </c>
      <c r="C726" s="8" t="str">
        <f>VLOOKUP(A726,[1]Hoja1!$A:$D,4,0)</f>
        <v>CLINICO</v>
      </c>
      <c r="D726" s="9">
        <v>40</v>
      </c>
      <c r="E726" s="26"/>
      <c r="F726" s="27"/>
      <c r="G726" s="27"/>
      <c r="H726" s="27"/>
      <c r="I726" s="27"/>
      <c r="J726" s="33"/>
      <c r="K726" s="27"/>
      <c r="L726" s="27"/>
      <c r="M726" s="27"/>
      <c r="N726" s="27"/>
      <c r="O726" s="27"/>
      <c r="P726" s="27"/>
      <c r="Q726" s="27"/>
      <c r="R726" s="28"/>
      <c r="S726" s="28"/>
      <c r="T726" s="27"/>
      <c r="U726" s="27"/>
      <c r="V726" s="27"/>
      <c r="W726" s="27"/>
      <c r="X726" s="27"/>
      <c r="Y726" s="27"/>
      <c r="Z726" s="11"/>
    </row>
    <row r="727" spans="1:26" ht="14.5" customHeight="1" x14ac:dyDescent="0.3">
      <c r="A727" s="6">
        <v>200536</v>
      </c>
      <c r="B727" s="7" t="s">
        <v>463</v>
      </c>
      <c r="C727" s="8" t="str">
        <f>VLOOKUP(A727,[1]Hoja1!$A:$D,4,0)</f>
        <v>CLINICO</v>
      </c>
      <c r="D727" s="9">
        <v>200</v>
      </c>
      <c r="E727" s="26"/>
      <c r="F727" s="27"/>
      <c r="G727" s="27"/>
      <c r="H727" s="27"/>
      <c r="I727" s="27"/>
      <c r="J727" s="33"/>
      <c r="K727" s="27"/>
      <c r="L727" s="27"/>
      <c r="M727" s="27"/>
      <c r="N727" s="27"/>
      <c r="O727" s="27"/>
      <c r="P727" s="27"/>
      <c r="Q727" s="27"/>
      <c r="R727" s="28"/>
      <c r="S727" s="28"/>
      <c r="T727" s="27"/>
      <c r="U727" s="27"/>
      <c r="V727" s="27"/>
      <c r="W727" s="27"/>
      <c r="X727" s="27"/>
      <c r="Y727" s="27"/>
      <c r="Z727" s="11"/>
    </row>
    <row r="728" spans="1:26" ht="14.5" customHeight="1" x14ac:dyDescent="0.3">
      <c r="A728" s="6">
        <v>200537</v>
      </c>
      <c r="B728" s="7" t="s">
        <v>464</v>
      </c>
      <c r="C728" s="8" t="str">
        <f>VLOOKUP(A728,[1]Hoja1!$A:$D,4,0)</f>
        <v>CLINICO</v>
      </c>
      <c r="D728" s="9">
        <v>30</v>
      </c>
      <c r="E728" s="26"/>
      <c r="F728" s="27"/>
      <c r="G728" s="27"/>
      <c r="H728" s="27"/>
      <c r="I728" s="27"/>
      <c r="J728" s="33"/>
      <c r="K728" s="27"/>
      <c r="L728" s="27"/>
      <c r="M728" s="27"/>
      <c r="N728" s="27"/>
      <c r="O728" s="27"/>
      <c r="P728" s="27"/>
      <c r="Q728" s="27"/>
      <c r="R728" s="28"/>
      <c r="S728" s="28"/>
      <c r="T728" s="27"/>
      <c r="U728" s="27"/>
      <c r="V728" s="27"/>
      <c r="W728" s="27"/>
      <c r="X728" s="27"/>
      <c r="Y728" s="27"/>
      <c r="Z728" s="11"/>
    </row>
    <row r="729" spans="1:26" ht="14.5" customHeight="1" x14ac:dyDescent="0.3">
      <c r="A729" s="6">
        <v>200535</v>
      </c>
      <c r="B729" s="7" t="s">
        <v>462</v>
      </c>
      <c r="C729" s="8" t="str">
        <f>VLOOKUP(A729,[1]Hoja1!$A:$D,4,0)</f>
        <v>CLINICO</v>
      </c>
      <c r="D729" s="9">
        <v>40</v>
      </c>
      <c r="E729" s="26"/>
      <c r="F729" s="27"/>
      <c r="G729" s="27"/>
      <c r="H729" s="27"/>
      <c r="I729" s="27"/>
      <c r="J729" s="33"/>
      <c r="K729" s="27"/>
      <c r="L729" s="27"/>
      <c r="M729" s="27"/>
      <c r="N729" s="27"/>
      <c r="O729" s="27"/>
      <c r="P729" s="27"/>
      <c r="Q729" s="27"/>
      <c r="R729" s="28"/>
      <c r="S729" s="28"/>
      <c r="T729" s="27"/>
      <c r="U729" s="27"/>
      <c r="V729" s="27"/>
      <c r="W729" s="27"/>
      <c r="X729" s="27"/>
      <c r="Y729" s="27"/>
      <c r="Z729" s="11"/>
    </row>
    <row r="730" spans="1:26" ht="14.5" customHeight="1" x14ac:dyDescent="0.3">
      <c r="A730" s="12">
        <v>204239</v>
      </c>
      <c r="B730" s="7" t="s">
        <v>803</v>
      </c>
      <c r="C730" s="8" t="str">
        <f>VLOOKUP(A730,[1]Hoja1!$A:$D,4,0)</f>
        <v>CLINICO</v>
      </c>
      <c r="D730" s="9">
        <v>20</v>
      </c>
      <c r="E730" s="26"/>
      <c r="F730" s="27"/>
      <c r="G730" s="27"/>
      <c r="H730" s="27"/>
      <c r="I730" s="27"/>
      <c r="J730" s="33"/>
      <c r="K730" s="27"/>
      <c r="L730" s="27"/>
      <c r="M730" s="27"/>
      <c r="N730" s="27"/>
      <c r="O730" s="27"/>
      <c r="P730" s="27"/>
      <c r="Q730" s="27"/>
      <c r="R730" s="28"/>
      <c r="S730" s="28"/>
      <c r="T730" s="27"/>
      <c r="U730" s="27"/>
      <c r="V730" s="27"/>
      <c r="W730" s="27"/>
      <c r="X730" s="27"/>
      <c r="Y730" s="27"/>
      <c r="Z730" s="11"/>
    </row>
    <row r="731" spans="1:26" ht="14.5" customHeight="1" x14ac:dyDescent="0.3">
      <c r="A731" s="6">
        <v>200544</v>
      </c>
      <c r="B731" s="7" t="s">
        <v>465</v>
      </c>
      <c r="C731" s="8" t="str">
        <f>VLOOKUP(A731,[1]Hoja1!$A:$D,4,0)</f>
        <v>CLINICO</v>
      </c>
      <c r="D731" s="9">
        <v>12000</v>
      </c>
      <c r="E731" s="26"/>
      <c r="F731" s="27"/>
      <c r="G731" s="27"/>
      <c r="H731" s="27"/>
      <c r="I731" s="27"/>
      <c r="J731" s="33"/>
      <c r="K731" s="27"/>
      <c r="L731" s="27"/>
      <c r="M731" s="27"/>
      <c r="N731" s="27"/>
      <c r="O731" s="27"/>
      <c r="P731" s="27"/>
      <c r="Q731" s="27"/>
      <c r="R731" s="28"/>
      <c r="S731" s="28"/>
      <c r="T731" s="27"/>
      <c r="U731" s="27"/>
      <c r="V731" s="27"/>
      <c r="W731" s="27"/>
      <c r="X731" s="27"/>
      <c r="Y731" s="27"/>
      <c r="Z731" s="11"/>
    </row>
    <row r="732" spans="1:26" ht="14.5" customHeight="1" x14ac:dyDescent="0.3">
      <c r="A732" s="6">
        <v>200545</v>
      </c>
      <c r="B732" s="7" t="s">
        <v>466</v>
      </c>
      <c r="C732" s="8" t="str">
        <f>VLOOKUP(A732,[1]Hoja1!$A:$D,4,0)</f>
        <v>CLINICO</v>
      </c>
      <c r="D732" s="9">
        <v>1000</v>
      </c>
      <c r="E732" s="26"/>
      <c r="F732" s="27"/>
      <c r="G732" s="27"/>
      <c r="H732" s="27"/>
      <c r="I732" s="27"/>
      <c r="J732" s="33"/>
      <c r="K732" s="27"/>
      <c r="L732" s="27"/>
      <c r="M732" s="27"/>
      <c r="N732" s="27"/>
      <c r="O732" s="27"/>
      <c r="P732" s="27"/>
      <c r="Q732" s="27"/>
      <c r="R732" s="28"/>
      <c r="S732" s="28"/>
      <c r="T732" s="27"/>
      <c r="U732" s="27"/>
      <c r="V732" s="27"/>
      <c r="W732" s="27"/>
      <c r="X732" s="27"/>
      <c r="Y732" s="27"/>
      <c r="Z732" s="11"/>
    </row>
    <row r="733" spans="1:26" ht="14.5" customHeight="1" x14ac:dyDescent="0.3">
      <c r="A733" s="6">
        <v>200546</v>
      </c>
      <c r="B733" s="7" t="s">
        <v>467</v>
      </c>
      <c r="C733" s="8" t="str">
        <f>VLOOKUP(A733,[1]Hoja1!$A:$D,4,0)</f>
        <v>CLINICO</v>
      </c>
      <c r="D733" s="9">
        <v>500</v>
      </c>
      <c r="E733" s="26"/>
      <c r="F733" s="27"/>
      <c r="G733" s="27"/>
      <c r="H733" s="27"/>
      <c r="I733" s="27"/>
      <c r="J733" s="33"/>
      <c r="K733" s="27"/>
      <c r="L733" s="27"/>
      <c r="M733" s="27"/>
      <c r="N733" s="27"/>
      <c r="O733" s="27"/>
      <c r="P733" s="27"/>
      <c r="Q733" s="27"/>
      <c r="R733" s="28"/>
      <c r="S733" s="28"/>
      <c r="T733" s="27"/>
      <c r="U733" s="27"/>
      <c r="V733" s="27"/>
      <c r="W733" s="27"/>
      <c r="X733" s="27"/>
      <c r="Y733" s="27"/>
      <c r="Z733" s="11"/>
    </row>
    <row r="734" spans="1:26" ht="14.5" customHeight="1" x14ac:dyDescent="0.3">
      <c r="A734" s="12">
        <v>186638</v>
      </c>
      <c r="B734" s="7" t="s">
        <v>117</v>
      </c>
      <c r="C734" s="8" t="str">
        <f>VLOOKUP(A734,[1]Hoja1!$A:$D,4,0)</f>
        <v>ORTOPEDIA</v>
      </c>
      <c r="D734" s="9">
        <v>50</v>
      </c>
      <c r="E734" s="26"/>
      <c r="F734" s="27"/>
      <c r="G734" s="27"/>
      <c r="H734" s="27"/>
      <c r="I734" s="27"/>
      <c r="J734" s="33"/>
      <c r="K734" s="27"/>
      <c r="L734" s="27"/>
      <c r="M734" s="27"/>
      <c r="N734" s="27"/>
      <c r="O734" s="27"/>
      <c r="P734" s="27"/>
      <c r="Q734" s="27"/>
      <c r="R734" s="28"/>
      <c r="S734" s="28"/>
      <c r="T734" s="27"/>
      <c r="U734" s="27"/>
      <c r="V734" s="27"/>
      <c r="W734" s="27"/>
      <c r="X734" s="27"/>
      <c r="Y734" s="27"/>
      <c r="Z734" s="11"/>
    </row>
    <row r="735" spans="1:26" ht="14.5" customHeight="1" x14ac:dyDescent="0.3">
      <c r="A735" s="12">
        <v>186639</v>
      </c>
      <c r="B735" s="7" t="s">
        <v>118</v>
      </c>
      <c r="C735" s="8" t="str">
        <f>VLOOKUP(A735,[1]Hoja1!$A:$D,4,0)</f>
        <v>ORTOPEDIA</v>
      </c>
      <c r="D735" s="9">
        <v>50</v>
      </c>
      <c r="E735" s="26"/>
      <c r="F735" s="27"/>
      <c r="G735" s="27"/>
      <c r="H735" s="27"/>
      <c r="I735" s="27"/>
      <c r="J735" s="33"/>
      <c r="K735" s="27"/>
      <c r="L735" s="27"/>
      <c r="M735" s="27"/>
      <c r="N735" s="27"/>
      <c r="O735" s="27"/>
      <c r="P735" s="27"/>
      <c r="Q735" s="27"/>
      <c r="R735" s="28"/>
      <c r="S735" s="28"/>
      <c r="T735" s="27"/>
      <c r="U735" s="27"/>
      <c r="V735" s="27"/>
      <c r="W735" s="27"/>
      <c r="X735" s="27"/>
      <c r="Y735" s="27"/>
      <c r="Z735" s="11"/>
    </row>
    <row r="736" spans="1:26" ht="14.5" customHeight="1" x14ac:dyDescent="0.3">
      <c r="A736" s="12">
        <v>186640</v>
      </c>
      <c r="B736" s="7" t="s">
        <v>119</v>
      </c>
      <c r="C736" s="8" t="str">
        <f>VLOOKUP(A736,[1]Hoja1!$A:$D,4,0)</f>
        <v>ORTOPEDIA</v>
      </c>
      <c r="D736" s="9">
        <v>50</v>
      </c>
      <c r="E736" s="26"/>
      <c r="F736" s="27"/>
      <c r="G736" s="27"/>
      <c r="H736" s="27"/>
      <c r="I736" s="27"/>
      <c r="J736" s="33"/>
      <c r="K736" s="27"/>
      <c r="L736" s="27"/>
      <c r="M736" s="27"/>
      <c r="N736" s="27"/>
      <c r="O736" s="27"/>
      <c r="P736" s="27"/>
      <c r="Q736" s="27"/>
      <c r="R736" s="28"/>
      <c r="S736" s="28"/>
      <c r="T736" s="27"/>
      <c r="U736" s="27"/>
      <c r="V736" s="27"/>
      <c r="W736" s="27"/>
      <c r="X736" s="27"/>
      <c r="Y736" s="27"/>
      <c r="Z736" s="11"/>
    </row>
    <row r="737" spans="1:26" ht="14.5" customHeight="1" x14ac:dyDescent="0.3">
      <c r="A737" s="12">
        <v>186641</v>
      </c>
      <c r="B737" s="7" t="s">
        <v>120</v>
      </c>
      <c r="C737" s="8" t="str">
        <f>VLOOKUP(A737,[1]Hoja1!$A:$D,4,0)</f>
        <v>ORTOPEDIA</v>
      </c>
      <c r="D737" s="9">
        <v>50</v>
      </c>
      <c r="E737" s="26"/>
      <c r="F737" s="27"/>
      <c r="G737" s="27"/>
      <c r="H737" s="27"/>
      <c r="I737" s="27"/>
      <c r="J737" s="33"/>
      <c r="K737" s="27"/>
      <c r="L737" s="27"/>
      <c r="M737" s="27"/>
      <c r="N737" s="27"/>
      <c r="O737" s="27"/>
      <c r="P737" s="27"/>
      <c r="Q737" s="27"/>
      <c r="R737" s="28"/>
      <c r="S737" s="28"/>
      <c r="T737" s="27"/>
      <c r="U737" s="27"/>
      <c r="V737" s="27"/>
      <c r="W737" s="27"/>
      <c r="X737" s="27"/>
      <c r="Y737" s="27"/>
      <c r="Z737" s="11"/>
    </row>
    <row r="738" spans="1:26" ht="14.5" customHeight="1" x14ac:dyDescent="0.3">
      <c r="A738" s="12">
        <v>186642</v>
      </c>
      <c r="B738" s="7" t="s">
        <v>121</v>
      </c>
      <c r="C738" s="8" t="s">
        <v>1039</v>
      </c>
      <c r="D738" s="9">
        <v>50</v>
      </c>
      <c r="E738" s="26"/>
      <c r="F738" s="27"/>
      <c r="G738" s="27"/>
      <c r="H738" s="27"/>
      <c r="I738" s="27"/>
      <c r="J738" s="33"/>
      <c r="K738" s="27"/>
      <c r="L738" s="27"/>
      <c r="M738" s="27"/>
      <c r="N738" s="27"/>
      <c r="O738" s="27"/>
      <c r="P738" s="27"/>
      <c r="Q738" s="27"/>
      <c r="R738" s="28"/>
      <c r="S738" s="28"/>
      <c r="T738" s="27"/>
      <c r="U738" s="27"/>
      <c r="V738" s="27"/>
      <c r="W738" s="27"/>
      <c r="X738" s="27"/>
      <c r="Y738" s="27"/>
      <c r="Z738" s="11"/>
    </row>
    <row r="739" spans="1:26" ht="14.5" customHeight="1" x14ac:dyDescent="0.3">
      <c r="A739" s="6">
        <v>200547</v>
      </c>
      <c r="B739" s="7" t="s">
        <v>468</v>
      </c>
      <c r="C739" s="8" t="str">
        <f>VLOOKUP(A739,[1]Hoja1!$A:$D,4,0)</f>
        <v>CLINICO</v>
      </c>
      <c r="D739" s="9">
        <v>8000</v>
      </c>
      <c r="E739" s="26"/>
      <c r="F739" s="27"/>
      <c r="G739" s="27"/>
      <c r="H739" s="27"/>
      <c r="I739" s="27"/>
      <c r="J739" s="33"/>
      <c r="K739" s="27"/>
      <c r="L739" s="27"/>
      <c r="M739" s="27"/>
      <c r="N739" s="27"/>
      <c r="O739" s="27"/>
      <c r="P739" s="27"/>
      <c r="Q739" s="27"/>
      <c r="R739" s="28"/>
      <c r="S739" s="28"/>
      <c r="T739" s="27"/>
      <c r="U739" s="27"/>
      <c r="V739" s="27"/>
      <c r="W739" s="27"/>
      <c r="X739" s="27"/>
      <c r="Y739" s="27"/>
      <c r="Z739" s="11"/>
    </row>
    <row r="740" spans="1:26" ht="14.5" customHeight="1" x14ac:dyDescent="0.3">
      <c r="A740" s="6">
        <v>200552</v>
      </c>
      <c r="B740" s="7" t="s">
        <v>469</v>
      </c>
      <c r="C740" s="8" t="str">
        <f>VLOOKUP(A740,[1]Hoja1!$A:$D,4,0)</f>
        <v>CLINICO</v>
      </c>
      <c r="D740" s="9">
        <v>14000</v>
      </c>
      <c r="E740" s="26"/>
      <c r="F740" s="27"/>
      <c r="G740" s="27"/>
      <c r="H740" s="27"/>
      <c r="I740" s="27"/>
      <c r="J740" s="33"/>
      <c r="K740" s="27"/>
      <c r="L740" s="27"/>
      <c r="M740" s="27"/>
      <c r="N740" s="27"/>
      <c r="O740" s="27"/>
      <c r="P740" s="27"/>
      <c r="Q740" s="27"/>
      <c r="R740" s="28"/>
      <c r="S740" s="28"/>
      <c r="T740" s="27"/>
      <c r="U740" s="27"/>
      <c r="V740" s="27"/>
      <c r="W740" s="27"/>
      <c r="X740" s="27"/>
      <c r="Y740" s="27"/>
      <c r="Z740" s="11"/>
    </row>
    <row r="741" spans="1:26" ht="14.5" customHeight="1" x14ac:dyDescent="0.3">
      <c r="A741" s="6">
        <v>209766</v>
      </c>
      <c r="B741" s="7" t="s">
        <v>939</v>
      </c>
      <c r="C741" s="8" t="str">
        <f>VLOOKUP(A741,[1]Hoja1!$A:$D,4,0)</f>
        <v>CLINICO</v>
      </c>
      <c r="D741" s="9">
        <v>100</v>
      </c>
      <c r="E741" s="26"/>
      <c r="F741" s="27"/>
      <c r="G741" s="27"/>
      <c r="H741" s="27"/>
      <c r="I741" s="27"/>
      <c r="J741" s="33"/>
      <c r="K741" s="27"/>
      <c r="L741" s="27"/>
      <c r="M741" s="27"/>
      <c r="N741" s="27"/>
      <c r="O741" s="27"/>
      <c r="P741" s="27"/>
      <c r="Q741" s="27"/>
      <c r="R741" s="28"/>
      <c r="S741" s="28"/>
      <c r="T741" s="27"/>
      <c r="U741" s="27"/>
      <c r="V741" s="27"/>
      <c r="W741" s="27"/>
      <c r="X741" s="27"/>
      <c r="Y741" s="27"/>
      <c r="Z741" s="11"/>
    </row>
    <row r="742" spans="1:26" ht="14.5" customHeight="1" x14ac:dyDescent="0.3">
      <c r="A742" s="6">
        <v>200557</v>
      </c>
      <c r="B742" s="7" t="s">
        <v>470</v>
      </c>
      <c r="C742" s="8" t="str">
        <f>VLOOKUP(A742,[1]Hoja1!$A:$D,4,0)</f>
        <v>CLINICO</v>
      </c>
      <c r="D742" s="9">
        <v>2000</v>
      </c>
      <c r="E742" s="26"/>
      <c r="F742" s="27"/>
      <c r="G742" s="27"/>
      <c r="H742" s="27"/>
      <c r="I742" s="27"/>
      <c r="J742" s="33"/>
      <c r="K742" s="27"/>
      <c r="L742" s="27"/>
      <c r="M742" s="27"/>
      <c r="N742" s="27"/>
      <c r="O742" s="27"/>
      <c r="P742" s="27"/>
      <c r="Q742" s="27"/>
      <c r="R742" s="28"/>
      <c r="S742" s="28"/>
      <c r="T742" s="27"/>
      <c r="U742" s="27"/>
      <c r="V742" s="27"/>
      <c r="W742" s="27"/>
      <c r="X742" s="27"/>
      <c r="Y742" s="27"/>
      <c r="Z742" s="11"/>
    </row>
    <row r="743" spans="1:26" s="10" customFormat="1" ht="14.5" customHeight="1" x14ac:dyDescent="0.3">
      <c r="A743" s="12">
        <v>206829</v>
      </c>
      <c r="B743" s="7" t="s">
        <v>879</v>
      </c>
      <c r="C743" s="8" t="str">
        <f>VLOOKUP(A743,[1]Hoja1!$A:$D,4,0)</f>
        <v>CLINICO</v>
      </c>
      <c r="D743" s="9">
        <v>400</v>
      </c>
      <c r="E743" s="32"/>
      <c r="F743" s="28"/>
      <c r="G743" s="28"/>
      <c r="H743" s="28"/>
      <c r="I743" s="28"/>
      <c r="J743" s="34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0"/>
    </row>
    <row r="744" spans="1:26" ht="14.5" customHeight="1" x14ac:dyDescent="0.3">
      <c r="A744" s="6">
        <v>209806</v>
      </c>
      <c r="B744" s="7" t="s">
        <v>945</v>
      </c>
      <c r="C744" s="8" t="str">
        <f>VLOOKUP(A744,[1]Hoja1!$A:$D,4,0)</f>
        <v>CLINICO</v>
      </c>
      <c r="D744" s="9">
        <v>500</v>
      </c>
      <c r="E744" s="26"/>
      <c r="F744" s="27"/>
      <c r="G744" s="27"/>
      <c r="H744" s="27"/>
      <c r="I744" s="27"/>
      <c r="J744" s="33"/>
      <c r="K744" s="27"/>
      <c r="L744" s="27"/>
      <c r="M744" s="27"/>
      <c r="N744" s="27"/>
      <c r="O744" s="27"/>
      <c r="P744" s="27"/>
      <c r="Q744" s="27"/>
      <c r="R744" s="28"/>
      <c r="S744" s="28"/>
      <c r="T744" s="27"/>
      <c r="U744" s="27"/>
      <c r="V744" s="27"/>
      <c r="W744" s="27"/>
      <c r="X744" s="27"/>
      <c r="Y744" s="27"/>
      <c r="Z744" s="11"/>
    </row>
    <row r="745" spans="1:26" ht="14.5" customHeight="1" x14ac:dyDescent="0.3">
      <c r="A745" s="6">
        <v>201894</v>
      </c>
      <c r="B745" s="7" t="s">
        <v>744</v>
      </c>
      <c r="C745" s="8" t="str">
        <f>VLOOKUP(A745,[1]Hoja1!$A:$D,4,0)</f>
        <v>CLINICO</v>
      </c>
      <c r="D745" s="9">
        <v>500</v>
      </c>
      <c r="E745" s="26"/>
      <c r="F745" s="27"/>
      <c r="G745" s="27"/>
      <c r="H745" s="27"/>
      <c r="I745" s="27"/>
      <c r="J745" s="33"/>
      <c r="K745" s="27"/>
      <c r="L745" s="27"/>
      <c r="M745" s="27"/>
      <c r="N745" s="27"/>
      <c r="O745" s="27"/>
      <c r="P745" s="27"/>
      <c r="Q745" s="27"/>
      <c r="R745" s="28"/>
      <c r="S745" s="28"/>
      <c r="T745" s="27"/>
      <c r="U745" s="27"/>
      <c r="V745" s="27"/>
      <c r="W745" s="27"/>
      <c r="X745" s="27"/>
      <c r="Y745" s="27"/>
      <c r="Z745" s="11"/>
    </row>
    <row r="746" spans="1:26" ht="14.5" customHeight="1" x14ac:dyDescent="0.3">
      <c r="A746" s="6">
        <v>200562</v>
      </c>
      <c r="B746" s="7" t="s">
        <v>471</v>
      </c>
      <c r="C746" s="8" t="str">
        <f>VLOOKUP(A746,[1]Hoja1!$A:$D,4,0)</f>
        <v>CLINICO</v>
      </c>
      <c r="D746" s="9">
        <v>100</v>
      </c>
      <c r="E746" s="26"/>
      <c r="F746" s="27"/>
      <c r="G746" s="27"/>
      <c r="H746" s="27"/>
      <c r="I746" s="27"/>
      <c r="J746" s="33"/>
      <c r="K746" s="27"/>
      <c r="L746" s="27"/>
      <c r="M746" s="27"/>
      <c r="N746" s="27"/>
      <c r="O746" s="27"/>
      <c r="P746" s="27"/>
      <c r="Q746" s="27"/>
      <c r="R746" s="28"/>
      <c r="S746" s="28"/>
      <c r="T746" s="27"/>
      <c r="U746" s="27"/>
      <c r="V746" s="27"/>
      <c r="W746" s="27"/>
      <c r="X746" s="27"/>
      <c r="Y746" s="27"/>
      <c r="Z746" s="11"/>
    </row>
    <row r="747" spans="1:26" ht="14.5" customHeight="1" x14ac:dyDescent="0.3">
      <c r="A747" s="6">
        <v>205125</v>
      </c>
      <c r="B747" s="7" t="s">
        <v>835</v>
      </c>
      <c r="C747" s="8" t="str">
        <f>VLOOKUP(A747,[1]Hoja1!$A:$D,4,0)</f>
        <v>CLINICO</v>
      </c>
      <c r="D747" s="9">
        <v>3000</v>
      </c>
      <c r="E747" s="26"/>
      <c r="F747" s="27"/>
      <c r="G747" s="27"/>
      <c r="H747" s="27"/>
      <c r="I747" s="27"/>
      <c r="J747" s="33"/>
      <c r="K747" s="27"/>
      <c r="L747" s="27"/>
      <c r="M747" s="27"/>
      <c r="N747" s="27"/>
      <c r="O747" s="27"/>
      <c r="P747" s="27"/>
      <c r="Q747" s="27"/>
      <c r="R747" s="28"/>
      <c r="S747" s="28"/>
      <c r="T747" s="27"/>
      <c r="U747" s="27"/>
      <c r="V747" s="27"/>
      <c r="W747" s="27"/>
      <c r="X747" s="27"/>
      <c r="Y747" s="27"/>
      <c r="Z747" s="11"/>
    </row>
    <row r="748" spans="1:26" ht="14.5" customHeight="1" x14ac:dyDescent="0.3">
      <c r="A748" s="12">
        <v>203740</v>
      </c>
      <c r="B748" s="7" t="s">
        <v>765</v>
      </c>
      <c r="C748" s="8" t="str">
        <f>VLOOKUP(A748,[1]Hoja1!$A:$D,4,0)</f>
        <v>CLINICO</v>
      </c>
      <c r="D748" s="9">
        <v>20</v>
      </c>
      <c r="E748" s="26"/>
      <c r="F748" s="27"/>
      <c r="G748" s="27"/>
      <c r="H748" s="27"/>
      <c r="I748" s="27"/>
      <c r="J748" s="33"/>
      <c r="K748" s="27"/>
      <c r="L748" s="27"/>
      <c r="M748" s="27"/>
      <c r="N748" s="27"/>
      <c r="O748" s="27"/>
      <c r="P748" s="27"/>
      <c r="Q748" s="27"/>
      <c r="R748" s="28"/>
      <c r="S748" s="28"/>
      <c r="T748" s="27"/>
      <c r="U748" s="27"/>
      <c r="V748" s="27"/>
      <c r="W748" s="27"/>
      <c r="X748" s="27"/>
      <c r="Y748" s="27"/>
      <c r="Z748" s="11"/>
    </row>
    <row r="749" spans="1:26" ht="14.5" customHeight="1" x14ac:dyDescent="0.3">
      <c r="A749" s="6">
        <v>200563</v>
      </c>
      <c r="B749" s="7" t="s">
        <v>472</v>
      </c>
      <c r="C749" s="8" t="str">
        <f>VLOOKUP(A749,[1]Hoja1!$A:$D,4,0)</f>
        <v>CLINICO</v>
      </c>
      <c r="D749" s="9">
        <v>50000</v>
      </c>
      <c r="E749" s="26"/>
      <c r="F749" s="27"/>
      <c r="G749" s="27"/>
      <c r="H749" s="27"/>
      <c r="I749" s="27"/>
      <c r="J749" s="33"/>
      <c r="K749" s="27"/>
      <c r="L749" s="27"/>
      <c r="M749" s="27"/>
      <c r="N749" s="27"/>
      <c r="O749" s="27"/>
      <c r="P749" s="27"/>
      <c r="Q749" s="27"/>
      <c r="R749" s="28"/>
      <c r="S749" s="28"/>
      <c r="T749" s="27"/>
      <c r="U749" s="27"/>
      <c r="V749" s="27"/>
      <c r="W749" s="27"/>
      <c r="X749" s="27"/>
      <c r="Y749" s="27"/>
      <c r="Z749" s="11"/>
    </row>
    <row r="750" spans="1:26" ht="14.5" customHeight="1" x14ac:dyDescent="0.3">
      <c r="A750" s="6">
        <v>208462</v>
      </c>
      <c r="B750" s="7" t="s">
        <v>909</v>
      </c>
      <c r="C750" s="8" t="str">
        <f>VLOOKUP(A750,[1]Hoja1!$A:$D,4,0)</f>
        <v>CLINICO</v>
      </c>
      <c r="D750" s="9">
        <v>2000</v>
      </c>
      <c r="E750" s="26"/>
      <c r="F750" s="27"/>
      <c r="G750" s="27"/>
      <c r="H750" s="27"/>
      <c r="I750" s="27"/>
      <c r="J750" s="33"/>
      <c r="K750" s="27"/>
      <c r="L750" s="27"/>
      <c r="M750" s="27"/>
      <c r="N750" s="27"/>
      <c r="O750" s="27"/>
      <c r="P750" s="27"/>
      <c r="Q750" s="27"/>
      <c r="R750" s="28"/>
      <c r="S750" s="28"/>
      <c r="T750" s="27"/>
      <c r="U750" s="27"/>
      <c r="V750" s="27"/>
      <c r="W750" s="27"/>
      <c r="X750" s="27"/>
      <c r="Y750" s="27"/>
      <c r="Z750" s="11"/>
    </row>
    <row r="751" spans="1:26" ht="14.5" customHeight="1" x14ac:dyDescent="0.3">
      <c r="A751" s="6">
        <v>200977</v>
      </c>
      <c r="B751" s="7" t="s">
        <v>634</v>
      </c>
      <c r="C751" s="8" t="str">
        <f>VLOOKUP(A751,[1]Hoja1!$A:$D,4,0)</f>
        <v>CLINICO</v>
      </c>
      <c r="D751" s="9">
        <v>5000</v>
      </c>
      <c r="E751" s="26"/>
      <c r="F751" s="27"/>
      <c r="G751" s="27"/>
      <c r="H751" s="27"/>
      <c r="I751" s="27"/>
      <c r="J751" s="33"/>
      <c r="K751" s="27"/>
      <c r="L751" s="27"/>
      <c r="M751" s="27"/>
      <c r="N751" s="27"/>
      <c r="O751" s="27"/>
      <c r="P751" s="27"/>
      <c r="Q751" s="27"/>
      <c r="R751" s="28"/>
      <c r="S751" s="28"/>
      <c r="T751" s="27"/>
      <c r="U751" s="27"/>
      <c r="V751" s="27"/>
      <c r="W751" s="27"/>
      <c r="X751" s="27"/>
      <c r="Y751" s="27"/>
      <c r="Z751" s="11"/>
    </row>
    <row r="752" spans="1:26" ht="14.5" customHeight="1" x14ac:dyDescent="0.3">
      <c r="A752" s="6">
        <v>200515</v>
      </c>
      <c r="B752" s="7" t="s">
        <v>453</v>
      </c>
      <c r="C752" s="8" t="str">
        <f>VLOOKUP(A752,[1]Hoja1!$A:$D,4,0)</f>
        <v>CLINICO</v>
      </c>
      <c r="D752" s="9">
        <v>1000</v>
      </c>
      <c r="E752" s="26"/>
      <c r="F752" s="27"/>
      <c r="G752" s="27"/>
      <c r="H752" s="27"/>
      <c r="I752" s="27"/>
      <c r="J752" s="33"/>
      <c r="K752" s="27"/>
      <c r="L752" s="27"/>
      <c r="M752" s="27"/>
      <c r="N752" s="27"/>
      <c r="O752" s="27"/>
      <c r="P752" s="27"/>
      <c r="Q752" s="27"/>
      <c r="R752" s="28"/>
      <c r="S752" s="28"/>
      <c r="T752" s="27"/>
      <c r="U752" s="27"/>
      <c r="V752" s="27"/>
      <c r="W752" s="27"/>
      <c r="X752" s="27"/>
      <c r="Y752" s="27"/>
      <c r="Z752" s="11"/>
    </row>
    <row r="753" spans="1:26" ht="14.5" customHeight="1" x14ac:dyDescent="0.3">
      <c r="A753" s="6">
        <v>200978</v>
      </c>
      <c r="B753" s="7" t="s">
        <v>635</v>
      </c>
      <c r="C753" s="8" t="s">
        <v>1037</v>
      </c>
      <c r="D753" s="9">
        <v>100</v>
      </c>
      <c r="E753" s="26"/>
      <c r="F753" s="27"/>
      <c r="G753" s="27"/>
      <c r="H753" s="27"/>
      <c r="I753" s="27"/>
      <c r="J753" s="33"/>
      <c r="K753" s="27"/>
      <c r="L753" s="27"/>
      <c r="M753" s="27"/>
      <c r="N753" s="27"/>
      <c r="O753" s="27"/>
      <c r="P753" s="27"/>
      <c r="Q753" s="27"/>
      <c r="R753" s="28"/>
      <c r="S753" s="28"/>
      <c r="T753" s="27"/>
      <c r="U753" s="27"/>
      <c r="V753" s="27"/>
      <c r="W753" s="27"/>
      <c r="X753" s="27"/>
      <c r="Y753" s="27"/>
      <c r="Z753" s="11"/>
    </row>
    <row r="754" spans="1:26" ht="14.5" customHeight="1" x14ac:dyDescent="0.3">
      <c r="A754" s="6">
        <v>201081</v>
      </c>
      <c r="B754" s="7" t="s">
        <v>666</v>
      </c>
      <c r="C754" s="8" t="str">
        <f>VLOOKUP(A754,[1]Hoja1!$A:$D,4,0)</f>
        <v>CLINICO</v>
      </c>
      <c r="D754" s="9">
        <v>80</v>
      </c>
      <c r="E754" s="26"/>
      <c r="F754" s="27"/>
      <c r="G754" s="27"/>
      <c r="H754" s="27"/>
      <c r="I754" s="27"/>
      <c r="J754" s="33"/>
      <c r="K754" s="27"/>
      <c r="L754" s="27"/>
      <c r="M754" s="27"/>
      <c r="N754" s="27"/>
      <c r="O754" s="27"/>
      <c r="P754" s="27"/>
      <c r="Q754" s="27"/>
      <c r="R754" s="28"/>
      <c r="S754" s="28"/>
      <c r="T754" s="27"/>
      <c r="U754" s="27"/>
      <c r="V754" s="27"/>
      <c r="W754" s="27"/>
      <c r="X754" s="27"/>
      <c r="Y754" s="27"/>
      <c r="Z754" s="11"/>
    </row>
    <row r="755" spans="1:26" ht="14.5" customHeight="1" x14ac:dyDescent="0.3">
      <c r="A755" s="6">
        <v>203351</v>
      </c>
      <c r="B755" s="7" t="s">
        <v>761</v>
      </c>
      <c r="C755" s="8" t="str">
        <f>VLOOKUP(A755,[1]Hoja1!$A:$D,4,0)</f>
        <v>CLINICO</v>
      </c>
      <c r="D755" s="9">
        <v>100</v>
      </c>
      <c r="E755" s="26"/>
      <c r="F755" s="27"/>
      <c r="G755" s="27"/>
      <c r="H755" s="27"/>
      <c r="I755" s="27"/>
      <c r="J755" s="33"/>
      <c r="K755" s="27"/>
      <c r="L755" s="27"/>
      <c r="M755" s="27"/>
      <c r="N755" s="27"/>
      <c r="O755" s="27"/>
      <c r="P755" s="27"/>
      <c r="Q755" s="27"/>
      <c r="R755" s="28"/>
      <c r="S755" s="28"/>
      <c r="T755" s="27"/>
      <c r="U755" s="27"/>
      <c r="V755" s="27"/>
      <c r="W755" s="27"/>
      <c r="X755" s="27"/>
      <c r="Y755" s="27"/>
      <c r="Z755" s="11"/>
    </row>
    <row r="756" spans="1:26" ht="14.5" customHeight="1" x14ac:dyDescent="0.3">
      <c r="A756" s="6">
        <v>203350</v>
      </c>
      <c r="B756" s="7" t="s">
        <v>760</v>
      </c>
      <c r="C756" s="8" t="str">
        <f>VLOOKUP(A756,[1]Hoja1!$A:$D,4,0)</f>
        <v>CLINICO</v>
      </c>
      <c r="D756" s="9">
        <v>500</v>
      </c>
      <c r="E756" s="26"/>
      <c r="F756" s="27"/>
      <c r="G756" s="27"/>
      <c r="H756" s="27"/>
      <c r="I756" s="27"/>
      <c r="J756" s="33"/>
      <c r="K756" s="27"/>
      <c r="L756" s="27"/>
      <c r="M756" s="27"/>
      <c r="N756" s="27"/>
      <c r="O756" s="27"/>
      <c r="P756" s="27"/>
      <c r="Q756" s="27"/>
      <c r="R756" s="28"/>
      <c r="S756" s="28"/>
      <c r="T756" s="27"/>
      <c r="U756" s="27"/>
      <c r="V756" s="27"/>
      <c r="W756" s="27"/>
      <c r="X756" s="27"/>
      <c r="Y756" s="27"/>
      <c r="Z756" s="11"/>
    </row>
    <row r="757" spans="1:26" ht="14.5" customHeight="1" x14ac:dyDescent="0.3">
      <c r="A757" s="6">
        <v>203349</v>
      </c>
      <c r="B757" s="7" t="s">
        <v>759</v>
      </c>
      <c r="C757" s="8" t="str">
        <f>VLOOKUP(A757,[1]Hoja1!$A:$D,4,0)</f>
        <v>CLINICO</v>
      </c>
      <c r="D757" s="9">
        <v>1000</v>
      </c>
      <c r="E757" s="26"/>
      <c r="F757" s="27"/>
      <c r="G757" s="27"/>
      <c r="H757" s="27"/>
      <c r="I757" s="27"/>
      <c r="J757" s="33"/>
      <c r="K757" s="27"/>
      <c r="L757" s="27"/>
      <c r="M757" s="27"/>
      <c r="N757" s="27"/>
      <c r="O757" s="27"/>
      <c r="P757" s="27"/>
      <c r="Q757" s="27"/>
      <c r="R757" s="28"/>
      <c r="S757" s="28"/>
      <c r="T757" s="27"/>
      <c r="U757" s="27"/>
      <c r="V757" s="27"/>
      <c r="W757" s="27"/>
      <c r="X757" s="27"/>
      <c r="Y757" s="27"/>
      <c r="Z757" s="11"/>
    </row>
    <row r="758" spans="1:26" ht="14.5" customHeight="1" x14ac:dyDescent="0.3">
      <c r="A758" s="6">
        <v>189272</v>
      </c>
      <c r="B758" s="7" t="s">
        <v>149</v>
      </c>
      <c r="C758" s="8" t="str">
        <f>VLOOKUP(A758,[1]Hoja1!$A:$D,4,0)</f>
        <v>ORTOPEDIA</v>
      </c>
      <c r="D758" s="9">
        <v>50</v>
      </c>
      <c r="E758" s="26"/>
      <c r="F758" s="27"/>
      <c r="G758" s="27"/>
      <c r="H758" s="27"/>
      <c r="I758" s="27"/>
      <c r="J758" s="33"/>
      <c r="K758" s="27"/>
      <c r="L758" s="27"/>
      <c r="M758" s="27"/>
      <c r="N758" s="27"/>
      <c r="O758" s="27"/>
      <c r="P758" s="27"/>
      <c r="Q758" s="27"/>
      <c r="R758" s="28"/>
      <c r="S758" s="28"/>
      <c r="T758" s="27"/>
      <c r="U758" s="27"/>
      <c r="V758" s="27"/>
      <c r="W758" s="27"/>
      <c r="X758" s="27"/>
      <c r="Y758" s="27"/>
      <c r="Z758" s="11"/>
    </row>
    <row r="759" spans="1:26" ht="14.5" customHeight="1" x14ac:dyDescent="0.3">
      <c r="A759" s="12">
        <v>100987</v>
      </c>
      <c r="B759" s="7" t="s">
        <v>28</v>
      </c>
      <c r="C759" s="8" t="str">
        <f>VLOOKUP(A759,[1]Hoja1!$A:$D,4,0)</f>
        <v>CLINICO</v>
      </c>
      <c r="D759" s="9">
        <v>30</v>
      </c>
      <c r="E759" s="26"/>
      <c r="F759" s="27"/>
      <c r="G759" s="27"/>
      <c r="H759" s="27"/>
      <c r="I759" s="27"/>
      <c r="J759" s="33"/>
      <c r="K759" s="27"/>
      <c r="L759" s="27"/>
      <c r="M759" s="27"/>
      <c r="N759" s="27"/>
      <c r="O759" s="27"/>
      <c r="P759" s="27"/>
      <c r="Q759" s="27"/>
      <c r="R759" s="28"/>
      <c r="S759" s="28"/>
      <c r="T759" s="27"/>
      <c r="U759" s="27"/>
      <c r="V759" s="27"/>
      <c r="W759" s="27"/>
      <c r="X759" s="27"/>
      <c r="Y759" s="27"/>
      <c r="Z759" s="11"/>
    </row>
    <row r="760" spans="1:26" ht="14.5" customHeight="1" x14ac:dyDescent="0.3">
      <c r="A760" s="12">
        <v>209318</v>
      </c>
      <c r="B760" s="7" t="s">
        <v>929</v>
      </c>
      <c r="C760" s="8" t="str">
        <f>VLOOKUP(A760,[1]Hoja1!$A:$D,4,0)</f>
        <v>CLINICO</v>
      </c>
      <c r="D760" s="9">
        <v>15000</v>
      </c>
      <c r="E760" s="26"/>
      <c r="F760" s="27"/>
      <c r="G760" s="27"/>
      <c r="H760" s="27"/>
      <c r="I760" s="27"/>
      <c r="J760" s="33"/>
      <c r="K760" s="27"/>
      <c r="L760" s="27"/>
      <c r="M760" s="27"/>
      <c r="N760" s="27"/>
      <c r="O760" s="27"/>
      <c r="P760" s="27"/>
      <c r="Q760" s="27"/>
      <c r="R760" s="28"/>
      <c r="S760" s="28"/>
      <c r="T760" s="27"/>
      <c r="U760" s="27"/>
      <c r="V760" s="27"/>
      <c r="W760" s="27"/>
      <c r="X760" s="27"/>
      <c r="Y760" s="27"/>
      <c r="Z760" s="11"/>
    </row>
    <row r="761" spans="1:26" ht="14.5" customHeight="1" x14ac:dyDescent="0.3">
      <c r="A761" s="12">
        <v>208045</v>
      </c>
      <c r="B761" s="7" t="s">
        <v>900</v>
      </c>
      <c r="C761" s="8" t="s">
        <v>1037</v>
      </c>
      <c r="D761" s="9">
        <v>500</v>
      </c>
      <c r="E761" s="26"/>
      <c r="F761" s="27"/>
      <c r="G761" s="27"/>
      <c r="H761" s="27"/>
      <c r="I761" s="27"/>
      <c r="J761" s="33"/>
      <c r="K761" s="27"/>
      <c r="L761" s="27"/>
      <c r="M761" s="27"/>
      <c r="N761" s="27"/>
      <c r="O761" s="27"/>
      <c r="P761" s="27"/>
      <c r="Q761" s="27"/>
      <c r="R761" s="28"/>
      <c r="S761" s="28"/>
      <c r="T761" s="27"/>
      <c r="U761" s="27"/>
      <c r="V761" s="27"/>
      <c r="W761" s="27"/>
      <c r="X761" s="27"/>
      <c r="Y761" s="27"/>
      <c r="Z761" s="11"/>
    </row>
    <row r="762" spans="1:26" ht="14.5" customHeight="1" x14ac:dyDescent="0.3">
      <c r="A762" s="12">
        <v>200567</v>
      </c>
      <c r="B762" s="7" t="s">
        <v>473</v>
      </c>
      <c r="C762" s="8" t="str">
        <f>VLOOKUP(A762,[1]Hoja1!$A:$D,4,0)</f>
        <v>CLINICO</v>
      </c>
      <c r="D762" s="9">
        <v>400</v>
      </c>
      <c r="E762" s="26"/>
      <c r="F762" s="27"/>
      <c r="G762" s="27"/>
      <c r="H762" s="27"/>
      <c r="I762" s="27"/>
      <c r="J762" s="33"/>
      <c r="K762" s="27"/>
      <c r="L762" s="27"/>
      <c r="M762" s="27"/>
      <c r="N762" s="27"/>
      <c r="O762" s="27"/>
      <c r="P762" s="27"/>
      <c r="Q762" s="27"/>
      <c r="R762" s="28"/>
      <c r="S762" s="28"/>
      <c r="T762" s="27"/>
      <c r="U762" s="27"/>
      <c r="V762" s="27"/>
      <c r="W762" s="27"/>
      <c r="X762" s="27"/>
      <c r="Y762" s="27"/>
      <c r="Z762" s="11"/>
    </row>
    <row r="763" spans="1:26" ht="14.5" customHeight="1" x14ac:dyDescent="0.3">
      <c r="A763" s="6">
        <v>200568</v>
      </c>
      <c r="B763" s="7" t="s">
        <v>474</v>
      </c>
      <c r="C763" s="8" t="str">
        <f>VLOOKUP(A763,[1]Hoja1!$A:$D,4,0)</f>
        <v>CLINICO</v>
      </c>
      <c r="D763" s="9">
        <f>VLOOKUP(A763,[1]Hoja1!$A:$J,10,0)</f>
        <v>3000</v>
      </c>
      <c r="E763" s="26"/>
      <c r="F763" s="27"/>
      <c r="G763" s="27"/>
      <c r="H763" s="27"/>
      <c r="I763" s="27"/>
      <c r="J763" s="33"/>
      <c r="K763" s="27"/>
      <c r="L763" s="27"/>
      <c r="M763" s="27"/>
      <c r="N763" s="27"/>
      <c r="O763" s="27"/>
      <c r="P763" s="27"/>
      <c r="Q763" s="27"/>
      <c r="R763" s="28"/>
      <c r="S763" s="28"/>
      <c r="T763" s="27"/>
      <c r="U763" s="27"/>
      <c r="V763" s="27"/>
      <c r="W763" s="27"/>
      <c r="X763" s="27"/>
      <c r="Y763" s="27"/>
      <c r="Z763" s="11"/>
    </row>
    <row r="764" spans="1:26" ht="14.5" customHeight="1" x14ac:dyDescent="0.3">
      <c r="A764" s="6">
        <v>200569</v>
      </c>
      <c r="B764" s="7" t="s">
        <v>475</v>
      </c>
      <c r="C764" s="8" t="str">
        <f>VLOOKUP(A764,[1]Hoja1!$A:$D,4,0)</f>
        <v>CLINICO</v>
      </c>
      <c r="D764" s="9">
        <v>50</v>
      </c>
      <c r="E764" s="26"/>
      <c r="F764" s="27"/>
      <c r="G764" s="27"/>
      <c r="H764" s="27"/>
      <c r="I764" s="27"/>
      <c r="J764" s="33"/>
      <c r="K764" s="27"/>
      <c r="L764" s="27"/>
      <c r="M764" s="27"/>
      <c r="N764" s="27"/>
      <c r="O764" s="27"/>
      <c r="P764" s="27"/>
      <c r="Q764" s="27"/>
      <c r="R764" s="28"/>
      <c r="S764" s="28"/>
      <c r="T764" s="27"/>
      <c r="U764" s="27"/>
      <c r="V764" s="27"/>
      <c r="W764" s="27"/>
      <c r="X764" s="27"/>
      <c r="Y764" s="27"/>
      <c r="Z764" s="11"/>
    </row>
    <row r="765" spans="1:26" ht="14.5" customHeight="1" x14ac:dyDescent="0.3">
      <c r="A765" s="6">
        <v>200009</v>
      </c>
      <c r="B765" s="7" t="s">
        <v>165</v>
      </c>
      <c r="C765" s="8" t="str">
        <f>VLOOKUP(A765,[1]Hoja1!$A:$D,4,0)</f>
        <v>CLINICO</v>
      </c>
      <c r="D765" s="9">
        <v>150</v>
      </c>
      <c r="E765" s="26"/>
      <c r="F765" s="27"/>
      <c r="G765" s="27"/>
      <c r="H765" s="27"/>
      <c r="I765" s="27"/>
      <c r="J765" s="33"/>
      <c r="K765" s="27"/>
      <c r="L765" s="27"/>
      <c r="M765" s="27"/>
      <c r="N765" s="27"/>
      <c r="O765" s="27"/>
      <c r="P765" s="27"/>
      <c r="Q765" s="27"/>
      <c r="R765" s="28"/>
      <c r="S765" s="28"/>
      <c r="T765" s="27"/>
      <c r="U765" s="27"/>
      <c r="V765" s="27"/>
      <c r="W765" s="27"/>
      <c r="X765" s="27"/>
      <c r="Y765" s="27"/>
      <c r="Z765" s="11"/>
    </row>
    <row r="766" spans="1:26" ht="14.5" customHeight="1" x14ac:dyDescent="0.3">
      <c r="A766" s="6">
        <v>200570</v>
      </c>
      <c r="B766" s="7" t="s">
        <v>476</v>
      </c>
      <c r="C766" s="8" t="str">
        <f>VLOOKUP(A766,[1]Hoja1!$A:$D,4,0)</f>
        <v>CLINICO</v>
      </c>
      <c r="D766" s="9">
        <v>150</v>
      </c>
      <c r="E766" s="26"/>
      <c r="F766" s="27"/>
      <c r="G766" s="27"/>
      <c r="H766" s="27"/>
      <c r="I766" s="27"/>
      <c r="J766" s="33"/>
      <c r="K766" s="27"/>
      <c r="L766" s="27"/>
      <c r="M766" s="27"/>
      <c r="N766" s="27"/>
      <c r="O766" s="27"/>
      <c r="P766" s="27"/>
      <c r="Q766" s="27"/>
      <c r="R766" s="28"/>
      <c r="S766" s="28"/>
      <c r="T766" s="27"/>
      <c r="U766" s="27"/>
      <c r="V766" s="27"/>
      <c r="W766" s="27"/>
      <c r="X766" s="27"/>
      <c r="Y766" s="27"/>
      <c r="Z766" s="11"/>
    </row>
    <row r="767" spans="1:26" ht="14.5" customHeight="1" x14ac:dyDescent="0.3">
      <c r="A767" s="6">
        <v>200572</v>
      </c>
      <c r="B767" s="7" t="s">
        <v>477</v>
      </c>
      <c r="C767" s="8" t="str">
        <f>VLOOKUP(A767,[1]Hoja1!$A:$D,4,0)</f>
        <v>CLINICO</v>
      </c>
      <c r="D767" s="9">
        <v>110000</v>
      </c>
      <c r="E767" s="26"/>
      <c r="F767" s="27"/>
      <c r="G767" s="27"/>
      <c r="H767" s="27"/>
      <c r="I767" s="27"/>
      <c r="J767" s="33"/>
      <c r="K767" s="27"/>
      <c r="L767" s="27"/>
      <c r="M767" s="27"/>
      <c r="N767" s="27"/>
      <c r="O767" s="27"/>
      <c r="P767" s="27"/>
      <c r="Q767" s="27"/>
      <c r="R767" s="28"/>
      <c r="S767" s="28"/>
      <c r="T767" s="27"/>
      <c r="U767" s="27"/>
      <c r="V767" s="27"/>
      <c r="W767" s="27"/>
      <c r="X767" s="27"/>
      <c r="Y767" s="27"/>
      <c r="Z767" s="11"/>
    </row>
    <row r="768" spans="1:26" ht="14.5" customHeight="1" x14ac:dyDescent="0.3">
      <c r="A768" s="6">
        <v>200573</v>
      </c>
      <c r="B768" s="7" t="s">
        <v>478</v>
      </c>
      <c r="C768" s="8" t="str">
        <f>VLOOKUP(A768,[1]Hoja1!$A:$D,4,0)</f>
        <v>CLINICO</v>
      </c>
      <c r="D768" s="9">
        <v>120000</v>
      </c>
      <c r="E768" s="26"/>
      <c r="F768" s="27"/>
      <c r="G768" s="27"/>
      <c r="H768" s="27"/>
      <c r="I768" s="27"/>
      <c r="J768" s="33"/>
      <c r="K768" s="27"/>
      <c r="L768" s="27"/>
      <c r="M768" s="27"/>
      <c r="N768" s="27"/>
      <c r="O768" s="27"/>
      <c r="P768" s="27"/>
      <c r="Q768" s="27"/>
      <c r="R768" s="28"/>
      <c r="S768" s="28"/>
      <c r="T768" s="27"/>
      <c r="U768" s="27"/>
      <c r="V768" s="27"/>
      <c r="W768" s="27"/>
      <c r="X768" s="27"/>
      <c r="Y768" s="27"/>
      <c r="Z768" s="11"/>
    </row>
    <row r="769" spans="1:26" ht="14.5" customHeight="1" x14ac:dyDescent="0.3">
      <c r="A769" s="6">
        <v>150063</v>
      </c>
      <c r="B769" s="7" t="s">
        <v>66</v>
      </c>
      <c r="C769" s="8" t="str">
        <f>VLOOKUP(A769,[1]Hoja1!$A:$D,4,0)</f>
        <v>ORTOPEDIA</v>
      </c>
      <c r="D769" s="9">
        <v>300</v>
      </c>
      <c r="E769" s="26"/>
      <c r="F769" s="27"/>
      <c r="G769" s="27"/>
      <c r="H769" s="27"/>
      <c r="I769" s="27"/>
      <c r="J769" s="33"/>
      <c r="K769" s="27"/>
      <c r="L769" s="27"/>
      <c r="M769" s="27"/>
      <c r="N769" s="27"/>
      <c r="O769" s="27"/>
      <c r="P769" s="27"/>
      <c r="Q769" s="27"/>
      <c r="R769" s="28"/>
      <c r="S769" s="28"/>
      <c r="T769" s="27"/>
      <c r="U769" s="27"/>
      <c r="V769" s="27"/>
      <c r="W769" s="27"/>
      <c r="X769" s="27"/>
      <c r="Y769" s="27"/>
      <c r="Z769" s="11"/>
    </row>
    <row r="770" spans="1:26" ht="14.5" customHeight="1" x14ac:dyDescent="0.3">
      <c r="A770" s="6">
        <v>150064</v>
      </c>
      <c r="B770" s="7" t="s">
        <v>67</v>
      </c>
      <c r="C770" s="8" t="str">
        <f>VLOOKUP(A770,[1]Hoja1!$A:$D,4,0)</f>
        <v>ORTOPEDIA</v>
      </c>
      <c r="D770" s="9">
        <v>200</v>
      </c>
      <c r="E770" s="26"/>
      <c r="F770" s="27"/>
      <c r="G770" s="27"/>
      <c r="H770" s="27"/>
      <c r="I770" s="27"/>
      <c r="J770" s="33"/>
      <c r="K770" s="27"/>
      <c r="L770" s="27"/>
      <c r="M770" s="27"/>
      <c r="N770" s="27"/>
      <c r="O770" s="27"/>
      <c r="P770" s="27"/>
      <c r="Q770" s="27"/>
      <c r="R770" s="28"/>
      <c r="S770" s="28"/>
      <c r="T770" s="27"/>
      <c r="U770" s="27"/>
      <c r="V770" s="27"/>
      <c r="W770" s="27"/>
      <c r="X770" s="27"/>
      <c r="Y770" s="27"/>
      <c r="Z770" s="11"/>
    </row>
    <row r="771" spans="1:26" ht="14.5" customHeight="1" x14ac:dyDescent="0.3">
      <c r="A771" s="6">
        <v>203397</v>
      </c>
      <c r="B771" s="7" t="s">
        <v>762</v>
      </c>
      <c r="C771" s="8" t="str">
        <f>VLOOKUP(A771,[1]Hoja1!$A:$D,4,0)</f>
        <v>CLINICO</v>
      </c>
      <c r="D771" s="9">
        <v>1500</v>
      </c>
      <c r="E771" s="26"/>
      <c r="F771" s="27"/>
      <c r="G771" s="27"/>
      <c r="H771" s="27"/>
      <c r="I771" s="27"/>
      <c r="J771" s="33"/>
      <c r="K771" s="27"/>
      <c r="L771" s="27"/>
      <c r="M771" s="27"/>
      <c r="N771" s="27"/>
      <c r="O771" s="27"/>
      <c r="P771" s="27"/>
      <c r="Q771" s="27"/>
      <c r="R771" s="28"/>
      <c r="S771" s="28"/>
      <c r="T771" s="27"/>
      <c r="U771" s="27"/>
      <c r="V771" s="27"/>
      <c r="W771" s="27"/>
      <c r="X771" s="27"/>
      <c r="Y771" s="27"/>
      <c r="Z771" s="11"/>
    </row>
    <row r="772" spans="1:26" ht="14.5" customHeight="1" x14ac:dyDescent="0.3">
      <c r="A772" s="6">
        <v>150062</v>
      </c>
      <c r="B772" s="7" t="s">
        <v>65</v>
      </c>
      <c r="C772" s="8" t="str">
        <f>VLOOKUP(A772,[1]Hoja1!$A:$D,4,0)</f>
        <v>ORTOPEDIA</v>
      </c>
      <c r="D772" s="9">
        <v>1000</v>
      </c>
      <c r="E772" s="26"/>
      <c r="F772" s="27"/>
      <c r="G772" s="27"/>
      <c r="H772" s="27"/>
      <c r="I772" s="27"/>
      <c r="J772" s="33"/>
      <c r="K772" s="27"/>
      <c r="L772" s="27"/>
      <c r="M772" s="27"/>
      <c r="N772" s="27"/>
      <c r="O772" s="27"/>
      <c r="P772" s="27"/>
      <c r="Q772" s="27"/>
      <c r="R772" s="28"/>
      <c r="S772" s="28"/>
      <c r="T772" s="27"/>
      <c r="U772" s="27"/>
      <c r="V772" s="27"/>
      <c r="W772" s="27"/>
      <c r="X772" s="27"/>
      <c r="Y772" s="27"/>
      <c r="Z772" s="11"/>
    </row>
    <row r="773" spans="1:26" ht="14.5" customHeight="1" x14ac:dyDescent="0.3">
      <c r="A773" s="6">
        <v>150066</v>
      </c>
      <c r="B773" s="7" t="s">
        <v>68</v>
      </c>
      <c r="C773" s="8" t="str">
        <f>VLOOKUP(A773,[1]Hoja1!$A:$D,4,0)</f>
        <v>ORTOPEDIA</v>
      </c>
      <c r="D773" s="9">
        <v>3000</v>
      </c>
      <c r="E773" s="26"/>
      <c r="F773" s="27"/>
      <c r="G773" s="27"/>
      <c r="H773" s="27"/>
      <c r="I773" s="27"/>
      <c r="J773" s="33"/>
      <c r="K773" s="27"/>
      <c r="L773" s="27"/>
      <c r="M773" s="27"/>
      <c r="N773" s="27"/>
      <c r="O773" s="27"/>
      <c r="P773" s="27"/>
      <c r="Q773" s="27"/>
      <c r="R773" s="28"/>
      <c r="S773" s="28"/>
      <c r="T773" s="27"/>
      <c r="U773" s="27"/>
      <c r="V773" s="27"/>
      <c r="W773" s="27"/>
      <c r="X773" s="27"/>
      <c r="Y773" s="27"/>
      <c r="Z773" s="11"/>
    </row>
    <row r="774" spans="1:26" ht="14.5" customHeight="1" x14ac:dyDescent="0.3">
      <c r="A774" s="6">
        <v>150067</v>
      </c>
      <c r="B774" s="7" t="s">
        <v>69</v>
      </c>
      <c r="C774" s="8" t="str">
        <f>VLOOKUP(A774,[1]Hoja1!$A:$D,4,0)</f>
        <v>ORTOPEDIA</v>
      </c>
      <c r="D774" s="9">
        <v>1500</v>
      </c>
      <c r="E774" s="26"/>
      <c r="F774" s="27"/>
      <c r="G774" s="27"/>
      <c r="H774" s="27"/>
      <c r="I774" s="27"/>
      <c r="J774" s="33"/>
      <c r="K774" s="27"/>
      <c r="L774" s="27"/>
      <c r="M774" s="27"/>
      <c r="N774" s="27"/>
      <c r="O774" s="27"/>
      <c r="P774" s="27"/>
      <c r="Q774" s="27"/>
      <c r="R774" s="28"/>
      <c r="S774" s="28"/>
      <c r="T774" s="27"/>
      <c r="U774" s="27"/>
      <c r="V774" s="27"/>
      <c r="W774" s="27"/>
      <c r="X774" s="27"/>
      <c r="Y774" s="27"/>
      <c r="Z774" s="11"/>
    </row>
    <row r="775" spans="1:26" ht="14.5" customHeight="1" x14ac:dyDescent="0.3">
      <c r="A775" s="6">
        <v>189150</v>
      </c>
      <c r="B775" s="7" t="s">
        <v>138</v>
      </c>
      <c r="C775" s="8" t="str">
        <f>VLOOKUP(A775,[1]Hoja1!$A:$D,4,0)</f>
        <v>ORTOPEDIA</v>
      </c>
      <c r="D775" s="9">
        <v>100</v>
      </c>
      <c r="E775" s="26"/>
      <c r="F775" s="27"/>
      <c r="G775" s="27"/>
      <c r="H775" s="27"/>
      <c r="I775" s="27"/>
      <c r="J775" s="33"/>
      <c r="K775" s="27"/>
      <c r="L775" s="27"/>
      <c r="M775" s="27"/>
      <c r="N775" s="27"/>
      <c r="O775" s="27"/>
      <c r="P775" s="27"/>
      <c r="Q775" s="27"/>
      <c r="R775" s="28"/>
      <c r="S775" s="28"/>
      <c r="T775" s="27"/>
      <c r="U775" s="27"/>
      <c r="V775" s="27"/>
      <c r="W775" s="27"/>
      <c r="X775" s="27"/>
      <c r="Y775" s="27"/>
      <c r="Z775" s="11"/>
    </row>
    <row r="776" spans="1:26" ht="14.5" customHeight="1" x14ac:dyDescent="0.3">
      <c r="A776" s="6">
        <v>204727</v>
      </c>
      <c r="B776" s="7" t="s">
        <v>820</v>
      </c>
      <c r="C776" s="8" t="str">
        <f>VLOOKUP(A776,[1]Hoja1!$A:$D,4,0)</f>
        <v>CLINICO</v>
      </c>
      <c r="D776" s="9">
        <v>300</v>
      </c>
      <c r="E776" s="26"/>
      <c r="F776" s="27"/>
      <c r="G776" s="27"/>
      <c r="H776" s="27"/>
      <c r="I776" s="27"/>
      <c r="J776" s="33"/>
      <c r="K776" s="27"/>
      <c r="L776" s="27"/>
      <c r="M776" s="27"/>
      <c r="N776" s="27"/>
      <c r="O776" s="27"/>
      <c r="P776" s="27"/>
      <c r="Q776" s="27"/>
      <c r="R776" s="28"/>
      <c r="S776" s="28"/>
      <c r="T776" s="27"/>
      <c r="U776" s="27"/>
      <c r="V776" s="27"/>
      <c r="W776" s="27"/>
      <c r="X776" s="27"/>
      <c r="Y776" s="27"/>
      <c r="Z776" s="11"/>
    </row>
    <row r="777" spans="1:26" ht="14.5" customHeight="1" x14ac:dyDescent="0.3">
      <c r="A777" s="6">
        <v>203899</v>
      </c>
      <c r="B777" s="7" t="s">
        <v>769</v>
      </c>
      <c r="C777" s="8" t="str">
        <f>VLOOKUP(A777,[1]Hoja1!$A:$D,4,0)</f>
        <v>CLINICO</v>
      </c>
      <c r="D777" s="9">
        <v>300</v>
      </c>
      <c r="E777" s="26"/>
      <c r="F777" s="27"/>
      <c r="G777" s="27"/>
      <c r="H777" s="27"/>
      <c r="I777" s="27"/>
      <c r="J777" s="33"/>
      <c r="K777" s="27"/>
      <c r="L777" s="27"/>
      <c r="M777" s="27"/>
      <c r="N777" s="27"/>
      <c r="O777" s="27"/>
      <c r="P777" s="27"/>
      <c r="Q777" s="27"/>
      <c r="R777" s="28"/>
      <c r="S777" s="28"/>
      <c r="T777" s="27"/>
      <c r="U777" s="27"/>
      <c r="V777" s="27"/>
      <c r="W777" s="27"/>
      <c r="X777" s="27"/>
      <c r="Y777" s="27"/>
      <c r="Z777" s="11"/>
    </row>
    <row r="778" spans="1:26" ht="14.5" customHeight="1" x14ac:dyDescent="0.3">
      <c r="A778" s="12">
        <v>200491</v>
      </c>
      <c r="B778" s="7" t="s">
        <v>1073</v>
      </c>
      <c r="C778" s="8" t="str">
        <f>VLOOKUP(A778,[1]Hoja1!$A:$D,4,0)</f>
        <v>CLINICO</v>
      </c>
      <c r="D778" s="9">
        <v>50</v>
      </c>
      <c r="E778" s="26"/>
      <c r="F778" s="27"/>
      <c r="G778" s="27"/>
      <c r="H778" s="27"/>
      <c r="I778" s="27"/>
      <c r="J778" s="33"/>
      <c r="K778" s="27"/>
      <c r="L778" s="27"/>
      <c r="M778" s="27"/>
      <c r="N778" s="27"/>
      <c r="O778" s="27"/>
      <c r="P778" s="27"/>
      <c r="Q778" s="27"/>
      <c r="R778" s="28"/>
      <c r="S778" s="28"/>
      <c r="T778" s="27"/>
      <c r="U778" s="27"/>
      <c r="V778" s="27"/>
      <c r="W778" s="27"/>
      <c r="X778" s="27"/>
      <c r="Y778" s="27"/>
      <c r="Z778" s="11"/>
    </row>
    <row r="779" spans="1:26" ht="14.5" customHeight="1" x14ac:dyDescent="0.3">
      <c r="A779" s="13">
        <v>200575</v>
      </c>
      <c r="B779" s="14" t="s">
        <v>479</v>
      </c>
      <c r="C779" s="8" t="str">
        <f>VLOOKUP(A779,[1]Hoja1!$A:$D,4,0)</f>
        <v>CLINICO</v>
      </c>
      <c r="D779" s="9">
        <v>40000</v>
      </c>
      <c r="E779" s="26"/>
      <c r="F779" s="27"/>
      <c r="G779" s="27"/>
      <c r="H779" s="27"/>
      <c r="I779" s="27"/>
      <c r="J779" s="33"/>
      <c r="K779" s="27"/>
      <c r="L779" s="27"/>
      <c r="M779" s="27"/>
      <c r="N779" s="27"/>
      <c r="O779" s="27"/>
      <c r="P779" s="27"/>
      <c r="Q779" s="27"/>
      <c r="R779" s="28"/>
      <c r="S779" s="28"/>
      <c r="T779" s="27"/>
      <c r="U779" s="27"/>
      <c r="V779" s="27"/>
      <c r="W779" s="27"/>
      <c r="X779" s="27"/>
      <c r="Y779" s="27"/>
      <c r="Z779" s="11"/>
    </row>
    <row r="780" spans="1:26" ht="14.5" customHeight="1" x14ac:dyDescent="0.3">
      <c r="A780" s="6">
        <v>200576</v>
      </c>
      <c r="B780" s="7" t="s">
        <v>480</v>
      </c>
      <c r="C780" s="8" t="str">
        <f>VLOOKUP(A780,[1]Hoja1!$A:$D,4,0)</f>
        <v>CLINICO</v>
      </c>
      <c r="D780" s="9">
        <v>70000</v>
      </c>
      <c r="E780" s="26"/>
      <c r="F780" s="27"/>
      <c r="G780" s="27"/>
      <c r="H780" s="27"/>
      <c r="I780" s="27"/>
      <c r="J780" s="33"/>
      <c r="K780" s="27"/>
      <c r="L780" s="27"/>
      <c r="M780" s="27"/>
      <c r="N780" s="27"/>
      <c r="O780" s="27"/>
      <c r="P780" s="27"/>
      <c r="Q780" s="27"/>
      <c r="R780" s="28"/>
      <c r="S780" s="28"/>
      <c r="T780" s="27"/>
      <c r="U780" s="27"/>
      <c r="V780" s="27"/>
      <c r="W780" s="27"/>
      <c r="X780" s="27"/>
      <c r="Y780" s="27"/>
      <c r="Z780" s="11"/>
    </row>
    <row r="781" spans="1:26" ht="14.5" customHeight="1" x14ac:dyDescent="0.3">
      <c r="A781" s="6">
        <v>200577</v>
      </c>
      <c r="B781" s="7" t="s">
        <v>481</v>
      </c>
      <c r="C781" s="8" t="str">
        <f>VLOOKUP(A781,[1]Hoja1!$A:$D,4,0)</f>
        <v>CLINICO</v>
      </c>
      <c r="D781" s="9">
        <v>4000</v>
      </c>
      <c r="E781" s="26"/>
      <c r="F781" s="27"/>
      <c r="G781" s="27"/>
      <c r="H781" s="27"/>
      <c r="I781" s="27"/>
      <c r="J781" s="33"/>
      <c r="K781" s="27"/>
      <c r="L781" s="27"/>
      <c r="M781" s="27"/>
      <c r="N781" s="27"/>
      <c r="O781" s="27"/>
      <c r="P781" s="27"/>
      <c r="Q781" s="27"/>
      <c r="R781" s="28"/>
      <c r="S781" s="28"/>
      <c r="T781" s="27"/>
      <c r="U781" s="27"/>
      <c r="V781" s="27"/>
      <c r="W781" s="27"/>
      <c r="X781" s="27"/>
      <c r="Y781" s="27"/>
      <c r="Z781" s="11"/>
    </row>
    <row r="782" spans="1:26" ht="14.5" customHeight="1" x14ac:dyDescent="0.3">
      <c r="A782" s="13">
        <v>200585</v>
      </c>
      <c r="B782" s="14" t="s">
        <v>482</v>
      </c>
      <c r="C782" s="8" t="str">
        <f>VLOOKUP(A782,[1]Hoja1!$A:$D,4,0)</f>
        <v>CLINICO</v>
      </c>
      <c r="D782" s="9">
        <v>4000</v>
      </c>
      <c r="E782" s="26"/>
      <c r="F782" s="27"/>
      <c r="G782" s="27"/>
      <c r="H782" s="27"/>
      <c r="I782" s="27"/>
      <c r="J782" s="33"/>
      <c r="K782" s="27"/>
      <c r="L782" s="27"/>
      <c r="M782" s="27"/>
      <c r="N782" s="27"/>
      <c r="O782" s="27"/>
      <c r="P782" s="27"/>
      <c r="Q782" s="27"/>
      <c r="R782" s="28"/>
      <c r="S782" s="28"/>
      <c r="T782" s="27"/>
      <c r="U782" s="27"/>
      <c r="V782" s="27"/>
      <c r="W782" s="27"/>
      <c r="X782" s="27"/>
      <c r="Y782" s="27"/>
      <c r="Z782" s="11"/>
    </row>
    <row r="783" spans="1:26" ht="14.5" customHeight="1" x14ac:dyDescent="0.3">
      <c r="A783" s="6">
        <v>101337</v>
      </c>
      <c r="B783" s="7" t="s">
        <v>29</v>
      </c>
      <c r="C783" s="8" t="str">
        <f>VLOOKUP(A783,[1]Hoja1!$A:$D,4,0)</f>
        <v>CLINICO</v>
      </c>
      <c r="D783" s="9">
        <v>11000</v>
      </c>
      <c r="E783" s="26"/>
      <c r="F783" s="27"/>
      <c r="G783" s="27"/>
      <c r="H783" s="27"/>
      <c r="I783" s="27"/>
      <c r="J783" s="33"/>
      <c r="K783" s="27"/>
      <c r="L783" s="27"/>
      <c r="M783" s="27"/>
      <c r="N783" s="27"/>
      <c r="O783" s="27"/>
      <c r="P783" s="27"/>
      <c r="Q783" s="27"/>
      <c r="R783" s="28"/>
      <c r="S783" s="28"/>
      <c r="T783" s="27"/>
      <c r="U783" s="27"/>
      <c r="V783" s="27"/>
      <c r="W783" s="27"/>
      <c r="X783" s="27"/>
      <c r="Y783" s="27"/>
      <c r="Z783" s="11"/>
    </row>
    <row r="784" spans="1:26" ht="14.5" customHeight="1" x14ac:dyDescent="0.3">
      <c r="A784" s="6">
        <v>100009</v>
      </c>
      <c r="B784" s="7" t="s">
        <v>18</v>
      </c>
      <c r="C784" s="8" t="s">
        <v>1037</v>
      </c>
      <c r="D784" s="9">
        <v>150</v>
      </c>
      <c r="E784" s="26"/>
      <c r="F784" s="27"/>
      <c r="G784" s="27"/>
      <c r="H784" s="27"/>
      <c r="I784" s="27"/>
      <c r="J784" s="33"/>
      <c r="K784" s="27"/>
      <c r="L784" s="27"/>
      <c r="M784" s="27"/>
      <c r="N784" s="27"/>
      <c r="O784" s="27"/>
      <c r="P784" s="27"/>
      <c r="Q784" s="27"/>
      <c r="R784" s="28"/>
      <c r="S784" s="28"/>
      <c r="T784" s="27"/>
      <c r="U784" s="27"/>
      <c r="V784" s="27"/>
      <c r="W784" s="27"/>
      <c r="X784" s="27"/>
      <c r="Y784" s="27"/>
      <c r="Z784" s="11"/>
    </row>
    <row r="785" spans="1:26" ht="14.5" customHeight="1" x14ac:dyDescent="0.3">
      <c r="A785" s="6">
        <v>205033</v>
      </c>
      <c r="B785" s="7" t="s">
        <v>832</v>
      </c>
      <c r="C785" s="8" t="str">
        <f>VLOOKUP(A785,[1]Hoja1!$A:$D,4,0)</f>
        <v>CLINICO</v>
      </c>
      <c r="D785" s="9">
        <f>VLOOKUP(A785,[1]Hoja1!$A:$J,10,0)</f>
        <v>2100</v>
      </c>
      <c r="E785" s="26"/>
      <c r="F785" s="27"/>
      <c r="G785" s="27"/>
      <c r="H785" s="27"/>
      <c r="I785" s="27"/>
      <c r="J785" s="33"/>
      <c r="K785" s="27"/>
      <c r="L785" s="27"/>
      <c r="M785" s="27"/>
      <c r="N785" s="27"/>
      <c r="O785" s="27"/>
      <c r="P785" s="27"/>
      <c r="Q785" s="27"/>
      <c r="R785" s="28"/>
      <c r="S785" s="28"/>
      <c r="T785" s="27"/>
      <c r="U785" s="27"/>
      <c r="V785" s="27"/>
      <c r="W785" s="27"/>
      <c r="X785" s="27"/>
      <c r="Y785" s="27"/>
      <c r="Z785" s="11"/>
    </row>
    <row r="786" spans="1:26" ht="14.5" customHeight="1" x14ac:dyDescent="0.3">
      <c r="A786" s="6">
        <v>187382</v>
      </c>
      <c r="B786" s="7" t="s">
        <v>133</v>
      </c>
      <c r="C786" s="8" t="str">
        <f>VLOOKUP(A786,[1]Hoja1!$A:$D,4,0)</f>
        <v>ORTOPEDIA</v>
      </c>
      <c r="D786" s="9">
        <v>100</v>
      </c>
      <c r="E786" s="26"/>
      <c r="F786" s="27"/>
      <c r="G786" s="27"/>
      <c r="H786" s="27"/>
      <c r="I786" s="27"/>
      <c r="J786" s="33"/>
      <c r="K786" s="27"/>
      <c r="L786" s="27"/>
      <c r="M786" s="27"/>
      <c r="N786" s="27"/>
      <c r="O786" s="27"/>
      <c r="P786" s="27"/>
      <c r="Q786" s="27"/>
      <c r="R786" s="28"/>
      <c r="S786" s="28"/>
      <c r="T786" s="27"/>
      <c r="U786" s="27"/>
      <c r="V786" s="27"/>
      <c r="W786" s="27"/>
      <c r="X786" s="27"/>
      <c r="Y786" s="27"/>
      <c r="Z786" s="11"/>
    </row>
    <row r="787" spans="1:26" ht="14.5" customHeight="1" x14ac:dyDescent="0.3">
      <c r="A787" s="6">
        <v>210666</v>
      </c>
      <c r="B787" s="7" t="s">
        <v>957</v>
      </c>
      <c r="C787" s="8" t="str">
        <f>VLOOKUP(A787,[1]Hoja1!$A:$D,4,0)</f>
        <v>CLINICO</v>
      </c>
      <c r="D787" s="9">
        <f>VLOOKUP(A787,[1]Hoja1!$A:$J,10,0)</f>
        <v>300</v>
      </c>
      <c r="E787" s="26"/>
      <c r="F787" s="27"/>
      <c r="G787" s="27"/>
      <c r="H787" s="27"/>
      <c r="I787" s="27"/>
      <c r="J787" s="33"/>
      <c r="K787" s="27"/>
      <c r="L787" s="27"/>
      <c r="M787" s="27"/>
      <c r="N787" s="27"/>
      <c r="O787" s="27"/>
      <c r="P787" s="27"/>
      <c r="Q787" s="27"/>
      <c r="R787" s="28"/>
      <c r="S787" s="28"/>
      <c r="T787" s="27"/>
      <c r="U787" s="27"/>
      <c r="V787" s="27"/>
      <c r="W787" s="27"/>
      <c r="X787" s="27"/>
      <c r="Y787" s="27"/>
      <c r="Z787" s="11"/>
    </row>
    <row r="788" spans="1:26" ht="14.5" customHeight="1" x14ac:dyDescent="0.3">
      <c r="A788" s="6">
        <v>210665</v>
      </c>
      <c r="B788" s="7" t="s">
        <v>956</v>
      </c>
      <c r="C788" s="8" t="str">
        <f>VLOOKUP(A788,[1]Hoja1!$A:$D,4,0)</f>
        <v>CLINICO</v>
      </c>
      <c r="D788" s="9">
        <v>100</v>
      </c>
      <c r="E788" s="26"/>
      <c r="F788" s="27"/>
      <c r="G788" s="27"/>
      <c r="H788" s="27"/>
      <c r="I788" s="27"/>
      <c r="J788" s="33"/>
      <c r="K788" s="27"/>
      <c r="L788" s="27"/>
      <c r="M788" s="27"/>
      <c r="N788" s="27"/>
      <c r="O788" s="27"/>
      <c r="P788" s="27"/>
      <c r="Q788" s="27"/>
      <c r="R788" s="28"/>
      <c r="S788" s="28"/>
      <c r="T788" s="27"/>
      <c r="U788" s="27"/>
      <c r="V788" s="27"/>
      <c r="W788" s="27"/>
      <c r="X788" s="27"/>
      <c r="Y788" s="27"/>
      <c r="Z788" s="11"/>
    </row>
    <row r="789" spans="1:26" ht="14.5" customHeight="1" x14ac:dyDescent="0.3">
      <c r="A789" s="6">
        <v>206234</v>
      </c>
      <c r="B789" s="7" t="s">
        <v>866</v>
      </c>
      <c r="C789" s="8" t="str">
        <f>VLOOKUP(A789,[1]Hoja1!$A:$D,4,0)</f>
        <v>CLINICO</v>
      </c>
      <c r="D789" s="9">
        <v>2000</v>
      </c>
      <c r="E789" s="26"/>
      <c r="F789" s="27"/>
      <c r="G789" s="27"/>
      <c r="H789" s="27"/>
      <c r="I789" s="27"/>
      <c r="J789" s="33"/>
      <c r="K789" s="27"/>
      <c r="L789" s="27"/>
      <c r="M789" s="27"/>
      <c r="N789" s="27"/>
      <c r="O789" s="27"/>
      <c r="P789" s="27"/>
      <c r="Q789" s="27"/>
      <c r="R789" s="28"/>
      <c r="S789" s="28"/>
      <c r="T789" s="27"/>
      <c r="U789" s="27"/>
      <c r="V789" s="27"/>
      <c r="W789" s="27"/>
      <c r="X789" s="27"/>
      <c r="Y789" s="27"/>
      <c r="Z789" s="11"/>
    </row>
    <row r="790" spans="1:26" ht="14.5" customHeight="1" x14ac:dyDescent="0.3">
      <c r="A790" s="6">
        <v>194316</v>
      </c>
      <c r="B790" s="7" t="s">
        <v>157</v>
      </c>
      <c r="C790" s="8" t="str">
        <f>VLOOKUP(A790,[1]Hoja1!$A:$D,4,0)</f>
        <v>CLINICO</v>
      </c>
      <c r="D790" s="9">
        <v>500</v>
      </c>
      <c r="E790" s="26"/>
      <c r="F790" s="27"/>
      <c r="G790" s="27"/>
      <c r="H790" s="27"/>
      <c r="I790" s="27"/>
      <c r="J790" s="33"/>
      <c r="K790" s="27"/>
      <c r="L790" s="27"/>
      <c r="M790" s="27"/>
      <c r="N790" s="27"/>
      <c r="O790" s="27"/>
      <c r="P790" s="27"/>
      <c r="Q790" s="27"/>
      <c r="R790" s="28"/>
      <c r="S790" s="28"/>
      <c r="T790" s="27"/>
      <c r="U790" s="27"/>
      <c r="V790" s="27"/>
      <c r="W790" s="27"/>
      <c r="X790" s="27"/>
      <c r="Y790" s="27"/>
      <c r="Z790" s="11"/>
    </row>
    <row r="791" spans="1:26" ht="14.5" customHeight="1" x14ac:dyDescent="0.3">
      <c r="A791" s="6">
        <v>206233</v>
      </c>
      <c r="B791" s="7" t="s">
        <v>865</v>
      </c>
      <c r="C791" s="8" t="str">
        <f>VLOOKUP(A791,[1]Hoja1!$A:$D,4,0)</f>
        <v>CLINICO</v>
      </c>
      <c r="D791" s="9">
        <v>500</v>
      </c>
      <c r="E791" s="26"/>
      <c r="F791" s="27"/>
      <c r="G791" s="27"/>
      <c r="H791" s="27"/>
      <c r="I791" s="27"/>
      <c r="J791" s="33"/>
      <c r="K791" s="27"/>
      <c r="L791" s="27"/>
      <c r="M791" s="27"/>
      <c r="N791" s="27"/>
      <c r="O791" s="27"/>
      <c r="P791" s="27"/>
      <c r="Q791" s="27"/>
      <c r="R791" s="28"/>
      <c r="S791" s="28"/>
      <c r="T791" s="27"/>
      <c r="U791" s="27"/>
      <c r="V791" s="27"/>
      <c r="W791" s="27"/>
      <c r="X791" s="27"/>
      <c r="Y791" s="27"/>
      <c r="Z791" s="11"/>
    </row>
    <row r="792" spans="1:26" ht="14.5" customHeight="1" x14ac:dyDescent="0.3">
      <c r="A792" s="6">
        <v>206235</v>
      </c>
      <c r="B792" s="7" t="s">
        <v>867</v>
      </c>
      <c r="C792" s="8" t="str">
        <f>VLOOKUP(A792,[1]Hoja1!$A:$D,4,0)</f>
        <v>CLINICO</v>
      </c>
      <c r="D792" s="9">
        <v>500</v>
      </c>
      <c r="E792" s="26"/>
      <c r="F792" s="27"/>
      <c r="G792" s="27"/>
      <c r="H792" s="27"/>
      <c r="I792" s="27"/>
      <c r="J792" s="33"/>
      <c r="K792" s="27"/>
      <c r="L792" s="27"/>
      <c r="M792" s="27"/>
      <c r="N792" s="27"/>
      <c r="O792" s="27"/>
      <c r="P792" s="27"/>
      <c r="Q792" s="27"/>
      <c r="R792" s="28"/>
      <c r="S792" s="28"/>
      <c r="T792" s="27"/>
      <c r="U792" s="27"/>
      <c r="V792" s="27"/>
      <c r="W792" s="27"/>
      <c r="X792" s="27"/>
      <c r="Y792" s="27"/>
      <c r="Z792" s="11"/>
    </row>
    <row r="793" spans="1:26" ht="14.5" customHeight="1" x14ac:dyDescent="0.3">
      <c r="A793" s="12">
        <v>200603</v>
      </c>
      <c r="B793" s="15" t="s">
        <v>493</v>
      </c>
      <c r="C793" s="8" t="str">
        <f>VLOOKUP(A793,[1]Hoja1!$A:$D,4,0)</f>
        <v>CLINICO</v>
      </c>
      <c r="D793" s="9">
        <v>20</v>
      </c>
      <c r="E793" s="26"/>
      <c r="F793" s="27"/>
      <c r="G793" s="27"/>
      <c r="H793" s="27"/>
      <c r="I793" s="27"/>
      <c r="J793" s="33"/>
      <c r="K793" s="27"/>
      <c r="L793" s="27"/>
      <c r="M793" s="27"/>
      <c r="N793" s="27"/>
      <c r="O793" s="27"/>
      <c r="P793" s="27"/>
      <c r="Q793" s="27"/>
      <c r="R793" s="28"/>
      <c r="S793" s="28"/>
      <c r="T793" s="27"/>
      <c r="U793" s="27"/>
      <c r="V793" s="27"/>
      <c r="W793" s="27"/>
      <c r="X793" s="27"/>
      <c r="Y793" s="27"/>
      <c r="Z793" s="11"/>
    </row>
    <row r="794" spans="1:26" ht="14.5" customHeight="1" x14ac:dyDescent="0.3">
      <c r="A794" s="6">
        <v>200610</v>
      </c>
      <c r="B794" s="7" t="s">
        <v>494</v>
      </c>
      <c r="C794" s="8" t="s">
        <v>1037</v>
      </c>
      <c r="D794" s="9">
        <v>100</v>
      </c>
      <c r="E794" s="26"/>
      <c r="F794" s="27"/>
      <c r="G794" s="27"/>
      <c r="H794" s="27"/>
      <c r="I794" s="27"/>
      <c r="J794" s="33"/>
      <c r="K794" s="27"/>
      <c r="L794" s="27"/>
      <c r="M794" s="27"/>
      <c r="N794" s="27"/>
      <c r="O794" s="27"/>
      <c r="P794" s="27"/>
      <c r="Q794" s="27"/>
      <c r="R794" s="28"/>
      <c r="S794" s="28"/>
      <c r="T794" s="27"/>
      <c r="U794" s="27"/>
      <c r="V794" s="27"/>
      <c r="W794" s="27"/>
      <c r="X794" s="27"/>
      <c r="Y794" s="27"/>
      <c r="Z794" s="11"/>
    </row>
    <row r="795" spans="1:26" ht="14.5" customHeight="1" x14ac:dyDescent="0.3">
      <c r="A795" s="6">
        <v>200611</v>
      </c>
      <c r="B795" s="7" t="s">
        <v>495</v>
      </c>
      <c r="C795" s="8" t="str">
        <f>VLOOKUP(A795,[1]Hoja1!$A:$D,4,0)</f>
        <v>CLINICO</v>
      </c>
      <c r="D795" s="9">
        <v>500</v>
      </c>
      <c r="E795" s="26"/>
      <c r="F795" s="27"/>
      <c r="G795" s="27"/>
      <c r="H795" s="27"/>
      <c r="I795" s="27"/>
      <c r="J795" s="33"/>
      <c r="K795" s="27"/>
      <c r="L795" s="27"/>
      <c r="M795" s="27"/>
      <c r="N795" s="27"/>
      <c r="O795" s="27"/>
      <c r="P795" s="27"/>
      <c r="Q795" s="27"/>
      <c r="R795" s="28"/>
      <c r="S795" s="28"/>
      <c r="T795" s="27"/>
      <c r="U795" s="27"/>
      <c r="V795" s="27"/>
      <c r="W795" s="27"/>
      <c r="X795" s="27"/>
      <c r="Y795" s="27"/>
      <c r="Z795" s="11"/>
    </row>
    <row r="796" spans="1:26" ht="14.5" customHeight="1" x14ac:dyDescent="0.3">
      <c r="A796" s="6">
        <v>200613</v>
      </c>
      <c r="B796" s="7" t="s">
        <v>497</v>
      </c>
      <c r="C796" s="8" t="str">
        <f>VLOOKUP(A796,[1]Hoja1!$A:$D,4,0)</f>
        <v>CLINICO</v>
      </c>
      <c r="D796" s="9">
        <v>300</v>
      </c>
      <c r="E796" s="26"/>
      <c r="F796" s="27"/>
      <c r="G796" s="27"/>
      <c r="H796" s="27"/>
      <c r="I796" s="27"/>
      <c r="J796" s="33"/>
      <c r="K796" s="27"/>
      <c r="L796" s="27"/>
      <c r="M796" s="27"/>
      <c r="N796" s="27"/>
      <c r="O796" s="27"/>
      <c r="P796" s="27"/>
      <c r="Q796" s="27"/>
      <c r="R796" s="28"/>
      <c r="S796" s="28"/>
      <c r="T796" s="27"/>
      <c r="U796" s="27"/>
      <c r="V796" s="27"/>
      <c r="W796" s="27"/>
      <c r="X796" s="27"/>
      <c r="Y796" s="27"/>
      <c r="Z796" s="11"/>
    </row>
    <row r="797" spans="1:26" ht="14.5" customHeight="1" x14ac:dyDescent="0.3">
      <c r="A797" s="6">
        <v>200588</v>
      </c>
      <c r="B797" s="7" t="s">
        <v>484</v>
      </c>
      <c r="C797" s="8" t="str">
        <f>VLOOKUP(A797,[1]Hoja1!$A:$D,4,0)</f>
        <v>CLINICO</v>
      </c>
      <c r="D797" s="9">
        <v>600</v>
      </c>
      <c r="E797" s="26"/>
      <c r="F797" s="27"/>
      <c r="G797" s="27"/>
      <c r="H797" s="27"/>
      <c r="I797" s="27"/>
      <c r="J797" s="33"/>
      <c r="K797" s="27"/>
      <c r="L797" s="27"/>
      <c r="M797" s="27"/>
      <c r="N797" s="27"/>
      <c r="O797" s="27"/>
      <c r="P797" s="27"/>
      <c r="Q797" s="27"/>
      <c r="R797" s="28"/>
      <c r="S797" s="28"/>
      <c r="T797" s="27"/>
      <c r="U797" s="27"/>
      <c r="V797" s="27"/>
      <c r="W797" s="27"/>
      <c r="X797" s="27"/>
      <c r="Y797" s="27"/>
      <c r="Z797" s="11"/>
    </row>
    <row r="798" spans="1:26" ht="14.5" customHeight="1" x14ac:dyDescent="0.3">
      <c r="A798" s="6">
        <v>200589</v>
      </c>
      <c r="B798" s="7" t="s">
        <v>485</v>
      </c>
      <c r="C798" s="8" t="str">
        <f>VLOOKUP(A798,[1]Hoja1!$A:$D,4,0)</f>
        <v>CLINICO</v>
      </c>
      <c r="D798" s="9">
        <v>300</v>
      </c>
      <c r="E798" s="26"/>
      <c r="F798" s="27"/>
      <c r="G798" s="27"/>
      <c r="H798" s="27"/>
      <c r="I798" s="27"/>
      <c r="J798" s="33"/>
      <c r="K798" s="27"/>
      <c r="L798" s="27"/>
      <c r="M798" s="27"/>
      <c r="N798" s="27"/>
      <c r="O798" s="27"/>
      <c r="P798" s="27"/>
      <c r="Q798" s="27"/>
      <c r="R798" s="28"/>
      <c r="S798" s="28"/>
      <c r="T798" s="27"/>
      <c r="U798" s="27"/>
      <c r="V798" s="27"/>
      <c r="W798" s="27"/>
      <c r="X798" s="27"/>
      <c r="Y798" s="27"/>
      <c r="Z798" s="11"/>
    </row>
    <row r="799" spans="1:26" ht="14.5" customHeight="1" x14ac:dyDescent="0.3">
      <c r="A799" s="6">
        <v>206214</v>
      </c>
      <c r="B799" s="7" t="s">
        <v>863</v>
      </c>
      <c r="C799" s="8" t="str">
        <f>VLOOKUP(A799,[1]Hoja1!$A:$D,4,0)</f>
        <v>CLINICO</v>
      </c>
      <c r="D799" s="9">
        <v>2000</v>
      </c>
      <c r="E799" s="26"/>
      <c r="F799" s="27"/>
      <c r="G799" s="27"/>
      <c r="H799" s="27"/>
      <c r="I799" s="27"/>
      <c r="J799" s="33"/>
      <c r="K799" s="27"/>
      <c r="L799" s="27"/>
      <c r="M799" s="27"/>
      <c r="N799" s="27"/>
      <c r="O799" s="27"/>
      <c r="P799" s="27"/>
      <c r="Q799" s="27"/>
      <c r="R799" s="28"/>
      <c r="S799" s="28"/>
      <c r="T799" s="27"/>
      <c r="U799" s="27"/>
      <c r="V799" s="27"/>
      <c r="W799" s="27"/>
      <c r="X799" s="27"/>
      <c r="Y799" s="27"/>
      <c r="Z799" s="11"/>
    </row>
    <row r="800" spans="1:26" ht="14.5" customHeight="1" x14ac:dyDescent="0.3">
      <c r="A800" s="12">
        <v>204662</v>
      </c>
      <c r="B800" s="7" t="s">
        <v>815</v>
      </c>
      <c r="C800" s="8" t="str">
        <f>VLOOKUP(A800,[1]Hoja1!$A:$D,4,0)</f>
        <v>CLINICO</v>
      </c>
      <c r="D800" s="9">
        <v>20</v>
      </c>
      <c r="E800" s="26"/>
      <c r="F800" s="27"/>
      <c r="G800" s="27"/>
      <c r="H800" s="27"/>
      <c r="I800" s="27"/>
      <c r="J800" s="33"/>
      <c r="K800" s="27"/>
      <c r="L800" s="27"/>
      <c r="M800" s="27"/>
      <c r="N800" s="27"/>
      <c r="O800" s="27"/>
      <c r="P800" s="27"/>
      <c r="Q800" s="27"/>
      <c r="R800" s="28"/>
      <c r="S800" s="28"/>
      <c r="T800" s="27"/>
      <c r="U800" s="27"/>
      <c r="V800" s="27"/>
      <c r="W800" s="27"/>
      <c r="X800" s="27"/>
      <c r="Y800" s="27"/>
      <c r="Z800" s="11"/>
    </row>
    <row r="801" spans="1:26" ht="14.5" customHeight="1" x14ac:dyDescent="0.3">
      <c r="A801" s="6">
        <v>201090</v>
      </c>
      <c r="B801" s="7" t="s">
        <v>667</v>
      </c>
      <c r="C801" s="8" t="s">
        <v>1037</v>
      </c>
      <c r="D801" s="9">
        <v>100</v>
      </c>
      <c r="E801" s="26"/>
      <c r="F801" s="27"/>
      <c r="G801" s="27"/>
      <c r="H801" s="27"/>
      <c r="I801" s="27"/>
      <c r="J801" s="33"/>
      <c r="K801" s="27"/>
      <c r="L801" s="27"/>
      <c r="M801" s="27"/>
      <c r="N801" s="27"/>
      <c r="O801" s="27"/>
      <c r="P801" s="27"/>
      <c r="Q801" s="27"/>
      <c r="R801" s="28"/>
      <c r="S801" s="28"/>
      <c r="T801" s="27"/>
      <c r="U801" s="27"/>
      <c r="V801" s="27"/>
      <c r="W801" s="27"/>
      <c r="X801" s="27"/>
      <c r="Y801" s="27"/>
      <c r="Z801" s="11"/>
    </row>
    <row r="802" spans="1:26" ht="14.5" customHeight="1" x14ac:dyDescent="0.3">
      <c r="A802" s="6">
        <v>201091</v>
      </c>
      <c r="B802" s="7" t="s">
        <v>668</v>
      </c>
      <c r="C802" s="8" t="s">
        <v>1037</v>
      </c>
      <c r="D802" s="9">
        <v>100</v>
      </c>
      <c r="E802" s="26"/>
      <c r="F802" s="27"/>
      <c r="G802" s="27"/>
      <c r="H802" s="27"/>
      <c r="I802" s="27"/>
      <c r="J802" s="33"/>
      <c r="K802" s="27"/>
      <c r="L802" s="27"/>
      <c r="M802" s="27"/>
      <c r="N802" s="27"/>
      <c r="O802" s="27"/>
      <c r="P802" s="27"/>
      <c r="Q802" s="27"/>
      <c r="R802" s="28"/>
      <c r="S802" s="28"/>
      <c r="T802" s="27"/>
      <c r="U802" s="27"/>
      <c r="V802" s="27"/>
      <c r="W802" s="27"/>
      <c r="X802" s="27"/>
      <c r="Y802" s="27"/>
      <c r="Z802" s="11"/>
    </row>
    <row r="803" spans="1:26" ht="14.5" customHeight="1" x14ac:dyDescent="0.3">
      <c r="A803" s="6">
        <v>201092</v>
      </c>
      <c r="B803" s="7" t="s">
        <v>669</v>
      </c>
      <c r="C803" s="8" t="s">
        <v>1037</v>
      </c>
      <c r="D803" s="9">
        <v>100</v>
      </c>
      <c r="E803" s="26"/>
      <c r="F803" s="27"/>
      <c r="G803" s="27"/>
      <c r="H803" s="27"/>
      <c r="I803" s="27"/>
      <c r="J803" s="33"/>
      <c r="K803" s="27"/>
      <c r="L803" s="27"/>
      <c r="M803" s="27"/>
      <c r="N803" s="27"/>
      <c r="O803" s="27"/>
      <c r="P803" s="27"/>
      <c r="Q803" s="27"/>
      <c r="R803" s="28"/>
      <c r="S803" s="28"/>
      <c r="T803" s="27"/>
      <c r="U803" s="27"/>
      <c r="V803" s="27"/>
      <c r="W803" s="27"/>
      <c r="X803" s="27"/>
      <c r="Y803" s="27"/>
      <c r="Z803" s="11"/>
    </row>
    <row r="804" spans="1:26" ht="14.5" customHeight="1" x14ac:dyDescent="0.3">
      <c r="A804" s="6">
        <v>201094</v>
      </c>
      <c r="B804" s="7" t="s">
        <v>670</v>
      </c>
      <c r="C804" s="8" t="s">
        <v>1037</v>
      </c>
      <c r="D804" s="9">
        <v>100</v>
      </c>
      <c r="E804" s="26"/>
      <c r="F804" s="27"/>
      <c r="G804" s="27"/>
      <c r="H804" s="27"/>
      <c r="I804" s="27"/>
      <c r="J804" s="33"/>
      <c r="K804" s="27"/>
      <c r="L804" s="27"/>
      <c r="M804" s="27"/>
      <c r="N804" s="27"/>
      <c r="O804" s="27"/>
      <c r="P804" s="27"/>
      <c r="Q804" s="27"/>
      <c r="R804" s="28"/>
      <c r="S804" s="28"/>
      <c r="T804" s="27"/>
      <c r="U804" s="27"/>
      <c r="V804" s="27"/>
      <c r="W804" s="27"/>
      <c r="X804" s="27"/>
      <c r="Y804" s="27"/>
      <c r="Z804" s="11"/>
    </row>
    <row r="805" spans="1:26" ht="14.5" customHeight="1" x14ac:dyDescent="0.3">
      <c r="A805" s="6">
        <v>201095</v>
      </c>
      <c r="B805" s="7" t="s">
        <v>671</v>
      </c>
      <c r="C805" s="8" t="s">
        <v>1037</v>
      </c>
      <c r="D805" s="9">
        <v>100</v>
      </c>
      <c r="E805" s="26"/>
      <c r="F805" s="27"/>
      <c r="G805" s="27"/>
      <c r="H805" s="27"/>
      <c r="I805" s="27"/>
      <c r="J805" s="33"/>
      <c r="K805" s="27"/>
      <c r="L805" s="27"/>
      <c r="M805" s="27"/>
      <c r="N805" s="27"/>
      <c r="O805" s="27"/>
      <c r="P805" s="27"/>
      <c r="Q805" s="27"/>
      <c r="R805" s="28"/>
      <c r="S805" s="28"/>
      <c r="T805" s="27"/>
      <c r="U805" s="27"/>
      <c r="V805" s="27"/>
      <c r="W805" s="27"/>
      <c r="X805" s="27"/>
      <c r="Y805" s="27"/>
      <c r="Z805" s="11"/>
    </row>
    <row r="806" spans="1:26" ht="14.5" customHeight="1" x14ac:dyDescent="0.3">
      <c r="A806" s="6">
        <v>201097</v>
      </c>
      <c r="B806" s="7" t="s">
        <v>672</v>
      </c>
      <c r="C806" s="8" t="s">
        <v>1037</v>
      </c>
      <c r="D806" s="9">
        <v>100</v>
      </c>
      <c r="E806" s="26"/>
      <c r="F806" s="27"/>
      <c r="G806" s="27"/>
      <c r="H806" s="27"/>
      <c r="I806" s="27"/>
      <c r="J806" s="33"/>
      <c r="K806" s="27"/>
      <c r="L806" s="27"/>
      <c r="M806" s="27"/>
      <c r="N806" s="27"/>
      <c r="O806" s="27"/>
      <c r="P806" s="27"/>
      <c r="Q806" s="27"/>
      <c r="R806" s="28"/>
      <c r="S806" s="28"/>
      <c r="T806" s="27"/>
      <c r="U806" s="27"/>
      <c r="V806" s="27"/>
      <c r="W806" s="27"/>
      <c r="X806" s="27"/>
      <c r="Y806" s="27"/>
      <c r="Z806" s="11"/>
    </row>
    <row r="807" spans="1:26" ht="14.5" customHeight="1" x14ac:dyDescent="0.3">
      <c r="A807" s="6">
        <v>200594</v>
      </c>
      <c r="B807" s="7" t="s">
        <v>486</v>
      </c>
      <c r="C807" s="8" t="str">
        <f>VLOOKUP(A807,[1]Hoja1!$A:$D,4,0)</f>
        <v>CLINICO</v>
      </c>
      <c r="D807" s="9">
        <v>21000</v>
      </c>
      <c r="E807" s="26"/>
      <c r="F807" s="27"/>
      <c r="G807" s="27"/>
      <c r="H807" s="27"/>
      <c r="I807" s="27"/>
      <c r="J807" s="33"/>
      <c r="K807" s="27"/>
      <c r="L807" s="27"/>
      <c r="M807" s="27"/>
      <c r="N807" s="27"/>
      <c r="O807" s="27"/>
      <c r="P807" s="27"/>
      <c r="Q807" s="27"/>
      <c r="R807" s="28"/>
      <c r="S807" s="28"/>
      <c r="T807" s="27"/>
      <c r="U807" s="27"/>
      <c r="V807" s="27"/>
      <c r="W807" s="27"/>
      <c r="X807" s="27"/>
      <c r="Y807" s="27"/>
      <c r="Z807" s="11"/>
    </row>
    <row r="808" spans="1:26" ht="14.5" customHeight="1" x14ac:dyDescent="0.3">
      <c r="A808" s="6">
        <v>200595</v>
      </c>
      <c r="B808" s="7" t="s">
        <v>487</v>
      </c>
      <c r="C808" s="8" t="str">
        <f>VLOOKUP(A808,[1]Hoja1!$A:$D,4,0)</f>
        <v>CLINICO</v>
      </c>
      <c r="D808" s="9">
        <v>23000</v>
      </c>
      <c r="E808" s="26"/>
      <c r="F808" s="27"/>
      <c r="G808" s="27"/>
      <c r="H808" s="27"/>
      <c r="I808" s="27"/>
      <c r="J808" s="33"/>
      <c r="K808" s="27"/>
      <c r="L808" s="27"/>
      <c r="M808" s="27"/>
      <c r="N808" s="27"/>
      <c r="O808" s="27"/>
      <c r="P808" s="27"/>
      <c r="Q808" s="27"/>
      <c r="R808" s="28"/>
      <c r="S808" s="28"/>
      <c r="T808" s="27"/>
      <c r="U808" s="27"/>
      <c r="V808" s="27"/>
      <c r="W808" s="27"/>
      <c r="X808" s="27"/>
      <c r="Y808" s="27"/>
      <c r="Z808" s="11"/>
    </row>
    <row r="809" spans="1:26" ht="14.5" customHeight="1" x14ac:dyDescent="0.3">
      <c r="A809" s="6">
        <v>208555</v>
      </c>
      <c r="B809" s="7" t="s">
        <v>912</v>
      </c>
      <c r="C809" s="8" t="str">
        <f>VLOOKUP(A809,[1]Hoja1!$A:$D,4,0)</f>
        <v>CLINICO</v>
      </c>
      <c r="D809" s="9">
        <v>100</v>
      </c>
      <c r="E809" s="26"/>
      <c r="F809" s="27"/>
      <c r="G809" s="27"/>
      <c r="H809" s="27"/>
      <c r="I809" s="27"/>
      <c r="J809" s="33"/>
      <c r="K809" s="27"/>
      <c r="L809" s="27"/>
      <c r="M809" s="27"/>
      <c r="N809" s="27"/>
      <c r="O809" s="27"/>
      <c r="P809" s="27"/>
      <c r="Q809" s="27"/>
      <c r="R809" s="28"/>
      <c r="S809" s="28"/>
      <c r="T809" s="27"/>
      <c r="U809" s="27"/>
      <c r="V809" s="27"/>
      <c r="W809" s="27"/>
      <c r="X809" s="27"/>
      <c r="Y809" s="27"/>
      <c r="Z809" s="11"/>
    </row>
    <row r="810" spans="1:26" ht="14.5" customHeight="1" x14ac:dyDescent="0.3">
      <c r="A810" s="6">
        <v>200593</v>
      </c>
      <c r="B810" s="7" t="s">
        <v>1062</v>
      </c>
      <c r="C810" s="8" t="str">
        <f>VLOOKUP(A810,[1]Hoja1!$A:$D,4,0)</f>
        <v>CLINICO</v>
      </c>
      <c r="D810" s="9">
        <v>1000</v>
      </c>
      <c r="E810" s="26"/>
      <c r="F810" s="27"/>
      <c r="G810" s="27"/>
      <c r="H810" s="27"/>
      <c r="I810" s="27"/>
      <c r="J810" s="33"/>
      <c r="K810" s="27"/>
      <c r="L810" s="27"/>
      <c r="M810" s="27"/>
      <c r="N810" s="27"/>
      <c r="O810" s="27"/>
      <c r="P810" s="27"/>
      <c r="Q810" s="27"/>
      <c r="R810" s="28"/>
      <c r="S810" s="28"/>
      <c r="T810" s="27"/>
      <c r="U810" s="27"/>
      <c r="V810" s="27"/>
      <c r="W810" s="27"/>
      <c r="X810" s="27"/>
      <c r="Y810" s="27"/>
      <c r="Z810" s="11"/>
    </row>
    <row r="811" spans="1:26" ht="14.5" customHeight="1" x14ac:dyDescent="0.3">
      <c r="A811" s="6">
        <v>200596</v>
      </c>
      <c r="B811" s="7" t="s">
        <v>488</v>
      </c>
      <c r="C811" s="8" t="str">
        <f>VLOOKUP(A811,[1]Hoja1!$A:$D,4,0)</f>
        <v>CLINICO</v>
      </c>
      <c r="D811" s="9">
        <v>500</v>
      </c>
      <c r="E811" s="26"/>
      <c r="F811" s="27"/>
      <c r="G811" s="27"/>
      <c r="H811" s="27"/>
      <c r="I811" s="27"/>
      <c r="J811" s="33"/>
      <c r="K811" s="27"/>
      <c r="L811" s="27"/>
      <c r="M811" s="27"/>
      <c r="N811" s="27"/>
      <c r="O811" s="27"/>
      <c r="P811" s="27"/>
      <c r="Q811" s="27"/>
      <c r="R811" s="28"/>
      <c r="S811" s="28"/>
      <c r="T811" s="27"/>
      <c r="U811" s="27"/>
      <c r="V811" s="27"/>
      <c r="W811" s="27"/>
      <c r="X811" s="27"/>
      <c r="Y811" s="27"/>
      <c r="Z811" s="11"/>
    </row>
    <row r="812" spans="1:26" ht="14.5" customHeight="1" x14ac:dyDescent="0.3">
      <c r="A812" s="6">
        <v>201099</v>
      </c>
      <c r="B812" s="7" t="s">
        <v>673</v>
      </c>
      <c r="C812" s="8" t="str">
        <f>VLOOKUP(A812,[1]Hoja1!$A:$D,4,0)</f>
        <v>CLINICO</v>
      </c>
      <c r="D812" s="9">
        <v>200</v>
      </c>
      <c r="E812" s="26"/>
      <c r="F812" s="27"/>
      <c r="G812" s="27"/>
      <c r="H812" s="27"/>
      <c r="I812" s="27"/>
      <c r="J812" s="33"/>
      <c r="K812" s="27"/>
      <c r="L812" s="27"/>
      <c r="M812" s="27"/>
      <c r="N812" s="27"/>
      <c r="O812" s="27"/>
      <c r="P812" s="27"/>
      <c r="Q812" s="27"/>
      <c r="R812" s="28"/>
      <c r="S812" s="28"/>
      <c r="T812" s="27"/>
      <c r="U812" s="27"/>
      <c r="V812" s="27"/>
      <c r="W812" s="27"/>
      <c r="X812" s="27"/>
      <c r="Y812" s="27"/>
      <c r="Z812" s="11"/>
    </row>
    <row r="813" spans="1:26" ht="14.5" customHeight="1" x14ac:dyDescent="0.3">
      <c r="A813" s="6">
        <v>201100</v>
      </c>
      <c r="B813" s="7" t="s">
        <v>674</v>
      </c>
      <c r="C813" s="8" t="str">
        <f>VLOOKUP(A813,[1]Hoja1!$A:$D,4,0)</f>
        <v>CLINICO</v>
      </c>
      <c r="D813" s="9">
        <v>100</v>
      </c>
      <c r="E813" s="26"/>
      <c r="F813" s="27"/>
      <c r="G813" s="27"/>
      <c r="H813" s="27"/>
      <c r="I813" s="27"/>
      <c r="J813" s="33"/>
      <c r="K813" s="27"/>
      <c r="L813" s="27"/>
      <c r="M813" s="27"/>
      <c r="N813" s="27"/>
      <c r="O813" s="27"/>
      <c r="P813" s="27"/>
      <c r="Q813" s="27"/>
      <c r="R813" s="28"/>
      <c r="S813" s="28"/>
      <c r="T813" s="27"/>
      <c r="U813" s="27"/>
      <c r="V813" s="27"/>
      <c r="W813" s="27"/>
      <c r="X813" s="27"/>
      <c r="Y813" s="27"/>
      <c r="Z813" s="11"/>
    </row>
    <row r="814" spans="1:26" ht="14.5" customHeight="1" x14ac:dyDescent="0.3">
      <c r="A814" s="6">
        <v>200597</v>
      </c>
      <c r="B814" s="7" t="s">
        <v>489</v>
      </c>
      <c r="C814" s="8" t="str">
        <f>VLOOKUP(A814,[1]Hoja1!$A:$D,4,0)</f>
        <v>CLINICO</v>
      </c>
      <c r="D814" s="9">
        <v>100</v>
      </c>
      <c r="E814" s="26"/>
      <c r="F814" s="27"/>
      <c r="G814" s="27"/>
      <c r="H814" s="27"/>
      <c r="I814" s="27"/>
      <c r="J814" s="33"/>
      <c r="K814" s="27"/>
      <c r="L814" s="27"/>
      <c r="M814" s="27"/>
      <c r="N814" s="27"/>
      <c r="O814" s="27"/>
      <c r="P814" s="27"/>
      <c r="Q814" s="27"/>
      <c r="R814" s="28"/>
      <c r="S814" s="28"/>
      <c r="T814" s="27"/>
      <c r="U814" s="27"/>
      <c r="V814" s="27"/>
      <c r="W814" s="27"/>
      <c r="X814" s="27"/>
      <c r="Y814" s="27"/>
      <c r="Z814" s="11"/>
    </row>
    <row r="815" spans="1:26" ht="14.5" customHeight="1" x14ac:dyDescent="0.3">
      <c r="A815" s="12">
        <v>200600</v>
      </c>
      <c r="B815" s="7" t="s">
        <v>490</v>
      </c>
      <c r="C815" s="8" t="str">
        <f>VLOOKUP(A815,[1]Hoja1!$A:$D,4,0)</f>
        <v>CLINICO</v>
      </c>
      <c r="D815" s="9">
        <v>20</v>
      </c>
      <c r="E815" s="26"/>
      <c r="F815" s="27"/>
      <c r="G815" s="27"/>
      <c r="H815" s="27"/>
      <c r="I815" s="27"/>
      <c r="J815" s="33"/>
      <c r="K815" s="27"/>
      <c r="L815" s="27"/>
      <c r="M815" s="27"/>
      <c r="N815" s="27"/>
      <c r="O815" s="27"/>
      <c r="P815" s="27"/>
      <c r="Q815" s="27"/>
      <c r="R815" s="28"/>
      <c r="S815" s="28"/>
      <c r="T815" s="27"/>
      <c r="U815" s="27"/>
      <c r="V815" s="27"/>
      <c r="W815" s="27"/>
      <c r="X815" s="27"/>
      <c r="Y815" s="27"/>
      <c r="Z815" s="11"/>
    </row>
    <row r="816" spans="1:26" ht="14.5" customHeight="1" x14ac:dyDescent="0.3">
      <c r="A816" s="6">
        <v>200601</v>
      </c>
      <c r="B816" s="7" t="s">
        <v>491</v>
      </c>
      <c r="C816" s="8" t="str">
        <f>VLOOKUP(A816,[1]Hoja1!$A:$D,4,0)</f>
        <v>CLINICO</v>
      </c>
      <c r="D816" s="9">
        <v>500</v>
      </c>
      <c r="E816" s="26"/>
      <c r="F816" s="27"/>
      <c r="G816" s="27"/>
      <c r="H816" s="27"/>
      <c r="I816" s="27"/>
      <c r="J816" s="33"/>
      <c r="K816" s="27"/>
      <c r="L816" s="27"/>
      <c r="M816" s="27"/>
      <c r="N816" s="27"/>
      <c r="O816" s="27"/>
      <c r="P816" s="27"/>
      <c r="Q816" s="27"/>
      <c r="R816" s="28"/>
      <c r="S816" s="28"/>
      <c r="T816" s="27"/>
      <c r="U816" s="27"/>
      <c r="V816" s="27"/>
      <c r="W816" s="27"/>
      <c r="X816" s="27"/>
      <c r="Y816" s="27"/>
      <c r="Z816" s="11"/>
    </row>
    <row r="817" spans="1:26" ht="14.5" customHeight="1" x14ac:dyDescent="0.3">
      <c r="A817" s="6">
        <v>200602</v>
      </c>
      <c r="B817" s="7" t="s">
        <v>492</v>
      </c>
      <c r="C817" s="8" t="str">
        <f>VLOOKUP(A817,[1]Hoja1!$A:$D,4,0)</f>
        <v>CLINICO</v>
      </c>
      <c r="D817" s="9">
        <v>300</v>
      </c>
      <c r="E817" s="26"/>
      <c r="F817" s="27"/>
      <c r="G817" s="27"/>
      <c r="H817" s="27"/>
      <c r="I817" s="27"/>
      <c r="J817" s="33"/>
      <c r="K817" s="27"/>
      <c r="L817" s="27"/>
      <c r="M817" s="27"/>
      <c r="N817" s="27"/>
      <c r="O817" s="27"/>
      <c r="P817" s="27"/>
      <c r="Q817" s="27"/>
      <c r="R817" s="28"/>
      <c r="S817" s="28"/>
      <c r="T817" s="27"/>
      <c r="U817" s="27"/>
      <c r="V817" s="27"/>
      <c r="W817" s="27"/>
      <c r="X817" s="27"/>
      <c r="Y817" s="27"/>
      <c r="Z817" s="11"/>
    </row>
    <row r="818" spans="1:26" ht="14.5" customHeight="1" x14ac:dyDescent="0.3">
      <c r="A818" s="6">
        <v>200612</v>
      </c>
      <c r="B818" s="7" t="s">
        <v>496</v>
      </c>
      <c r="C818" s="8" t="str">
        <f>VLOOKUP(A818,[1]Hoja1!$A:$D,4,0)</f>
        <v>CLINICO</v>
      </c>
      <c r="D818" s="9">
        <v>500</v>
      </c>
      <c r="E818" s="26"/>
      <c r="F818" s="27"/>
      <c r="G818" s="27"/>
      <c r="H818" s="27"/>
      <c r="I818" s="27"/>
      <c r="J818" s="33"/>
      <c r="K818" s="27"/>
      <c r="L818" s="27"/>
      <c r="M818" s="27"/>
      <c r="N818" s="27"/>
      <c r="O818" s="27"/>
      <c r="P818" s="27"/>
      <c r="Q818" s="27"/>
      <c r="R818" s="28"/>
      <c r="S818" s="28"/>
      <c r="T818" s="27"/>
      <c r="U818" s="27"/>
      <c r="V818" s="27"/>
      <c r="W818" s="27"/>
      <c r="X818" s="27"/>
      <c r="Y818" s="27"/>
      <c r="Z818" s="11"/>
    </row>
    <row r="819" spans="1:26" ht="14.5" customHeight="1" x14ac:dyDescent="0.3">
      <c r="A819" s="6">
        <v>200614</v>
      </c>
      <c r="B819" s="7" t="s">
        <v>498</v>
      </c>
      <c r="C819" s="8" t="str">
        <f>VLOOKUP(A819,[1]Hoja1!$A:$D,4,0)</f>
        <v>CLINICO</v>
      </c>
      <c r="D819" s="9">
        <v>300</v>
      </c>
      <c r="E819" s="26"/>
      <c r="F819" s="27"/>
      <c r="G819" s="27"/>
      <c r="H819" s="27"/>
      <c r="I819" s="27"/>
      <c r="J819" s="33"/>
      <c r="K819" s="27"/>
      <c r="L819" s="27"/>
      <c r="M819" s="27"/>
      <c r="N819" s="27"/>
      <c r="O819" s="27"/>
      <c r="P819" s="27"/>
      <c r="Q819" s="27"/>
      <c r="R819" s="28"/>
      <c r="S819" s="28"/>
      <c r="T819" s="27"/>
      <c r="U819" s="27"/>
      <c r="V819" s="27"/>
      <c r="W819" s="27"/>
      <c r="X819" s="27"/>
      <c r="Y819" s="27"/>
      <c r="Z819" s="11"/>
    </row>
    <row r="820" spans="1:26" ht="14.5" customHeight="1" x14ac:dyDescent="0.3">
      <c r="A820" s="6">
        <v>200626</v>
      </c>
      <c r="B820" s="7" t="s">
        <v>499</v>
      </c>
      <c r="C820" s="8" t="str">
        <f>VLOOKUP(A820,[1]Hoja1!$A:$D,4,0)</f>
        <v>CLINICO</v>
      </c>
      <c r="D820" s="9">
        <v>800</v>
      </c>
      <c r="E820" s="26"/>
      <c r="F820" s="27"/>
      <c r="G820" s="27"/>
      <c r="H820" s="27"/>
      <c r="I820" s="27"/>
      <c r="J820" s="33"/>
      <c r="K820" s="27"/>
      <c r="L820" s="27"/>
      <c r="M820" s="27"/>
      <c r="N820" s="27"/>
      <c r="O820" s="27"/>
      <c r="P820" s="27"/>
      <c r="Q820" s="27"/>
      <c r="R820" s="28"/>
      <c r="S820" s="28"/>
      <c r="T820" s="27"/>
      <c r="U820" s="27"/>
      <c r="V820" s="27"/>
      <c r="W820" s="27"/>
      <c r="X820" s="27"/>
      <c r="Y820" s="27"/>
      <c r="Z820" s="11"/>
    </row>
    <row r="821" spans="1:26" ht="14.5" customHeight="1" x14ac:dyDescent="0.3">
      <c r="A821" s="6">
        <v>200627</v>
      </c>
      <c r="B821" s="7" t="s">
        <v>500</v>
      </c>
      <c r="C821" s="8" t="str">
        <f>VLOOKUP(A821,[1]Hoja1!$A:$D,4,0)</f>
        <v>CLINICO</v>
      </c>
      <c r="D821" s="9">
        <v>800</v>
      </c>
      <c r="E821" s="26"/>
      <c r="F821" s="27"/>
      <c r="G821" s="27"/>
      <c r="H821" s="27"/>
      <c r="I821" s="27"/>
      <c r="J821" s="33"/>
      <c r="K821" s="27"/>
      <c r="L821" s="27"/>
      <c r="M821" s="27"/>
      <c r="N821" s="27"/>
      <c r="O821" s="27"/>
      <c r="P821" s="27"/>
      <c r="Q821" s="27"/>
      <c r="R821" s="28"/>
      <c r="S821" s="28"/>
      <c r="T821" s="27"/>
      <c r="U821" s="27"/>
      <c r="V821" s="27"/>
      <c r="W821" s="27"/>
      <c r="X821" s="27"/>
      <c r="Y821" s="27"/>
      <c r="Z821" s="11"/>
    </row>
    <row r="822" spans="1:26" ht="14.5" customHeight="1" x14ac:dyDescent="0.3">
      <c r="A822" s="6">
        <v>211253</v>
      </c>
      <c r="B822" s="7" t="s">
        <v>979</v>
      </c>
      <c r="C822" s="8" t="str">
        <f>VLOOKUP(A822,[1]Hoja1!$A:$D,4,0)</f>
        <v>CLINICO</v>
      </c>
      <c r="D822" s="9">
        <v>500</v>
      </c>
      <c r="E822" s="26"/>
      <c r="F822" s="27"/>
      <c r="G822" s="27"/>
      <c r="H822" s="27"/>
      <c r="I822" s="27"/>
      <c r="J822" s="33"/>
      <c r="K822" s="27"/>
      <c r="L822" s="27"/>
      <c r="M822" s="27"/>
      <c r="N822" s="27"/>
      <c r="O822" s="27"/>
      <c r="P822" s="27"/>
      <c r="Q822" s="27"/>
      <c r="R822" s="28"/>
      <c r="S822" s="28"/>
      <c r="T822" s="27"/>
      <c r="U822" s="27"/>
      <c r="V822" s="27"/>
      <c r="W822" s="27"/>
      <c r="X822" s="27"/>
      <c r="Y822" s="27"/>
      <c r="Z822" s="11"/>
    </row>
    <row r="823" spans="1:26" ht="14.5" customHeight="1" x14ac:dyDescent="0.3">
      <c r="A823" s="6">
        <v>211254</v>
      </c>
      <c r="B823" s="7" t="s">
        <v>980</v>
      </c>
      <c r="C823" s="8" t="str">
        <f>VLOOKUP(A823,[1]Hoja1!$A:$D,4,0)</f>
        <v>CLINICO</v>
      </c>
      <c r="D823" s="9">
        <v>500</v>
      </c>
      <c r="E823" s="26"/>
      <c r="F823" s="27"/>
      <c r="G823" s="27"/>
      <c r="H823" s="27"/>
      <c r="I823" s="27"/>
      <c r="J823" s="33"/>
      <c r="K823" s="27"/>
      <c r="L823" s="27"/>
      <c r="M823" s="27"/>
      <c r="N823" s="27"/>
      <c r="O823" s="27"/>
      <c r="P823" s="27"/>
      <c r="Q823" s="27"/>
      <c r="R823" s="28"/>
      <c r="S823" s="28"/>
      <c r="T823" s="27"/>
      <c r="U823" s="27"/>
      <c r="V823" s="27"/>
      <c r="W823" s="27"/>
      <c r="X823" s="27"/>
      <c r="Y823" s="27"/>
      <c r="Z823" s="11"/>
    </row>
    <row r="824" spans="1:26" ht="14.5" customHeight="1" x14ac:dyDescent="0.3">
      <c r="A824" s="6">
        <v>200629</v>
      </c>
      <c r="B824" s="7" t="s">
        <v>501</v>
      </c>
      <c r="C824" s="8" t="str">
        <f>VLOOKUP(A824,[1]Hoja1!$A:$D,4,0)</f>
        <v>CLINICO</v>
      </c>
      <c r="D824" s="9">
        <v>110000</v>
      </c>
      <c r="E824" s="26"/>
      <c r="F824" s="27"/>
      <c r="G824" s="27"/>
      <c r="H824" s="27"/>
      <c r="I824" s="27"/>
      <c r="J824" s="33"/>
      <c r="K824" s="27"/>
      <c r="L824" s="27"/>
      <c r="M824" s="27"/>
      <c r="N824" s="27"/>
      <c r="O824" s="27"/>
      <c r="P824" s="27"/>
      <c r="Q824" s="27"/>
      <c r="R824" s="28"/>
      <c r="S824" s="28"/>
      <c r="T824" s="27"/>
      <c r="U824" s="27"/>
      <c r="V824" s="27"/>
      <c r="W824" s="27"/>
      <c r="X824" s="27"/>
      <c r="Y824" s="27"/>
      <c r="Z824" s="11"/>
    </row>
    <row r="825" spans="1:26" ht="14.5" customHeight="1" x14ac:dyDescent="0.3">
      <c r="A825" s="6">
        <v>200630</v>
      </c>
      <c r="B825" s="7" t="s">
        <v>502</v>
      </c>
      <c r="C825" s="8" t="str">
        <f>VLOOKUP(A825,[1]Hoja1!$A:$D,4,0)</f>
        <v>CLINICO</v>
      </c>
      <c r="D825" s="9">
        <v>26000</v>
      </c>
      <c r="E825" s="26"/>
      <c r="F825" s="27"/>
      <c r="G825" s="27"/>
      <c r="H825" s="27"/>
      <c r="I825" s="27"/>
      <c r="J825" s="33"/>
      <c r="K825" s="27"/>
      <c r="L825" s="27"/>
      <c r="M825" s="27"/>
      <c r="N825" s="27"/>
      <c r="O825" s="27"/>
      <c r="P825" s="27"/>
      <c r="Q825" s="27"/>
      <c r="R825" s="28"/>
      <c r="S825" s="28"/>
      <c r="T825" s="27"/>
      <c r="U825" s="27"/>
      <c r="V825" s="27"/>
      <c r="W825" s="27"/>
      <c r="X825" s="27"/>
      <c r="Y825" s="27"/>
      <c r="Z825" s="11"/>
    </row>
    <row r="826" spans="1:26" ht="14.5" customHeight="1" x14ac:dyDescent="0.3">
      <c r="A826" s="6">
        <v>200634</v>
      </c>
      <c r="B826" s="7" t="s">
        <v>503</v>
      </c>
      <c r="C826" s="8" t="str">
        <f>VLOOKUP(A826,[1]Hoja1!$A:$D,4,0)</f>
        <v>CLINICO</v>
      </c>
      <c r="D826" s="9">
        <v>200</v>
      </c>
      <c r="E826" s="26"/>
      <c r="F826" s="27"/>
      <c r="G826" s="27"/>
      <c r="H826" s="27"/>
      <c r="I826" s="27"/>
      <c r="J826" s="33"/>
      <c r="K826" s="27"/>
      <c r="L826" s="27"/>
      <c r="M826" s="27"/>
      <c r="N826" s="27"/>
      <c r="O826" s="27"/>
      <c r="P826" s="27"/>
      <c r="Q826" s="27"/>
      <c r="R826" s="28"/>
      <c r="S826" s="28"/>
      <c r="T826" s="27"/>
      <c r="U826" s="27"/>
      <c r="V826" s="27"/>
      <c r="W826" s="27"/>
      <c r="X826" s="27"/>
      <c r="Y826" s="27"/>
      <c r="Z826" s="11"/>
    </row>
    <row r="827" spans="1:26" ht="14.5" customHeight="1" x14ac:dyDescent="0.3">
      <c r="A827" s="6">
        <v>201106</v>
      </c>
      <c r="B827" s="7" t="s">
        <v>675</v>
      </c>
      <c r="C827" s="8" t="s">
        <v>1037</v>
      </c>
      <c r="D827" s="9">
        <v>500</v>
      </c>
      <c r="E827" s="26"/>
      <c r="F827" s="27"/>
      <c r="G827" s="27"/>
      <c r="H827" s="27"/>
      <c r="I827" s="27"/>
      <c r="J827" s="33"/>
      <c r="K827" s="27"/>
      <c r="L827" s="27"/>
      <c r="M827" s="27"/>
      <c r="N827" s="27"/>
      <c r="O827" s="27"/>
      <c r="P827" s="27"/>
      <c r="Q827" s="27"/>
      <c r="R827" s="28"/>
      <c r="S827" s="28"/>
      <c r="T827" s="27"/>
      <c r="U827" s="27"/>
      <c r="V827" s="27"/>
      <c r="W827" s="27"/>
      <c r="X827" s="27"/>
      <c r="Y827" s="27"/>
      <c r="Z827" s="11"/>
    </row>
    <row r="828" spans="1:26" ht="14.5" customHeight="1" x14ac:dyDescent="0.3">
      <c r="A828" s="6">
        <v>200635</v>
      </c>
      <c r="B828" s="7" t="s">
        <v>504</v>
      </c>
      <c r="C828" s="8" t="str">
        <f>VLOOKUP(A828,[1]Hoja1!$A:$D,4,0)</f>
        <v>CLINICO</v>
      </c>
      <c r="D828" s="9">
        <v>6000</v>
      </c>
      <c r="E828" s="26"/>
      <c r="F828" s="27"/>
      <c r="G828" s="27"/>
      <c r="H828" s="27"/>
      <c r="I828" s="27"/>
      <c r="J828" s="33"/>
      <c r="K828" s="27"/>
      <c r="L828" s="27"/>
      <c r="M828" s="27"/>
      <c r="N828" s="27"/>
      <c r="O828" s="27"/>
      <c r="P828" s="27"/>
      <c r="Q828" s="27"/>
      <c r="R828" s="28"/>
      <c r="S828" s="28"/>
      <c r="T828" s="27"/>
      <c r="U828" s="27"/>
      <c r="V828" s="27"/>
      <c r="W828" s="27"/>
      <c r="X828" s="27"/>
      <c r="Y828" s="27"/>
      <c r="Z828" s="11"/>
    </row>
    <row r="829" spans="1:26" ht="14.5" customHeight="1" x14ac:dyDescent="0.3">
      <c r="A829" s="6">
        <v>200636</v>
      </c>
      <c r="B829" s="7" t="s">
        <v>505</v>
      </c>
      <c r="C829" s="8" t="str">
        <f>VLOOKUP(A829,[1]Hoja1!$A:$D,4,0)</f>
        <v>CLINICO</v>
      </c>
      <c r="D829" s="9">
        <v>40000</v>
      </c>
      <c r="E829" s="26"/>
      <c r="F829" s="27"/>
      <c r="G829" s="27"/>
      <c r="H829" s="27"/>
      <c r="I829" s="27"/>
      <c r="J829" s="33"/>
      <c r="K829" s="27"/>
      <c r="L829" s="27"/>
      <c r="M829" s="27"/>
      <c r="N829" s="27"/>
      <c r="O829" s="27"/>
      <c r="P829" s="27"/>
      <c r="Q829" s="27"/>
      <c r="R829" s="28"/>
      <c r="S829" s="28"/>
      <c r="T829" s="27"/>
      <c r="U829" s="27"/>
      <c r="V829" s="27"/>
      <c r="W829" s="27"/>
      <c r="X829" s="27"/>
      <c r="Y829" s="27"/>
      <c r="Z829" s="11"/>
    </row>
    <row r="830" spans="1:26" ht="14.5" customHeight="1" x14ac:dyDescent="0.3">
      <c r="A830" s="6">
        <v>200638</v>
      </c>
      <c r="B830" s="7" t="s">
        <v>506</v>
      </c>
      <c r="C830" s="8" t="str">
        <f>VLOOKUP(A830,[1]Hoja1!$A:$D,4,0)</f>
        <v>CLINICO</v>
      </c>
      <c r="D830" s="9">
        <v>7000</v>
      </c>
      <c r="E830" s="26"/>
      <c r="F830" s="27"/>
      <c r="G830" s="27"/>
      <c r="H830" s="27"/>
      <c r="I830" s="27"/>
      <c r="J830" s="33"/>
      <c r="K830" s="27"/>
      <c r="L830" s="27"/>
      <c r="M830" s="27"/>
      <c r="N830" s="27"/>
      <c r="O830" s="27"/>
      <c r="P830" s="27"/>
      <c r="Q830" s="27"/>
      <c r="R830" s="28"/>
      <c r="S830" s="28"/>
      <c r="T830" s="27"/>
      <c r="U830" s="27"/>
      <c r="V830" s="27"/>
      <c r="W830" s="27"/>
      <c r="X830" s="27"/>
      <c r="Y830" s="27"/>
      <c r="Z830" s="11"/>
    </row>
    <row r="831" spans="1:26" ht="14.5" customHeight="1" x14ac:dyDescent="0.3">
      <c r="A831" s="6">
        <v>201115</v>
      </c>
      <c r="B831" s="7" t="s">
        <v>676</v>
      </c>
      <c r="C831" s="8" t="s">
        <v>1037</v>
      </c>
      <c r="D831" s="9">
        <v>200</v>
      </c>
      <c r="E831" s="26"/>
      <c r="F831" s="27"/>
      <c r="G831" s="27"/>
      <c r="H831" s="27"/>
      <c r="I831" s="27"/>
      <c r="J831" s="33"/>
      <c r="K831" s="27"/>
      <c r="L831" s="27"/>
      <c r="M831" s="27"/>
      <c r="N831" s="27"/>
      <c r="O831" s="27"/>
      <c r="P831" s="27"/>
      <c r="Q831" s="27"/>
      <c r="R831" s="28"/>
      <c r="S831" s="28"/>
      <c r="T831" s="27"/>
      <c r="U831" s="27"/>
      <c r="V831" s="27"/>
      <c r="W831" s="27"/>
      <c r="X831" s="27"/>
      <c r="Y831" s="27"/>
      <c r="Z831" s="11"/>
    </row>
    <row r="832" spans="1:26" ht="14.5" customHeight="1" x14ac:dyDescent="0.3">
      <c r="A832" s="6">
        <v>201116</v>
      </c>
      <c r="B832" s="7" t="s">
        <v>677</v>
      </c>
      <c r="C832" s="8" t="s">
        <v>1037</v>
      </c>
      <c r="D832" s="9">
        <v>200</v>
      </c>
      <c r="E832" s="26"/>
      <c r="F832" s="27"/>
      <c r="G832" s="27"/>
      <c r="H832" s="27"/>
      <c r="I832" s="27"/>
      <c r="J832" s="33"/>
      <c r="K832" s="27"/>
      <c r="L832" s="27"/>
      <c r="M832" s="27"/>
      <c r="N832" s="27"/>
      <c r="O832" s="27"/>
      <c r="P832" s="27"/>
      <c r="Q832" s="27"/>
      <c r="R832" s="28"/>
      <c r="S832" s="28"/>
      <c r="T832" s="27"/>
      <c r="U832" s="27"/>
      <c r="V832" s="27"/>
      <c r="W832" s="27"/>
      <c r="X832" s="27"/>
      <c r="Y832" s="27"/>
      <c r="Z832" s="11"/>
    </row>
    <row r="833" spans="1:26" ht="14.5" customHeight="1" x14ac:dyDescent="0.3">
      <c r="A833" s="6">
        <v>201117</v>
      </c>
      <c r="B833" s="7" t="s">
        <v>678</v>
      </c>
      <c r="C833" s="8" t="s">
        <v>1037</v>
      </c>
      <c r="D833" s="9">
        <v>200</v>
      </c>
      <c r="E833" s="26"/>
      <c r="F833" s="27"/>
      <c r="G833" s="27"/>
      <c r="H833" s="27"/>
      <c r="I833" s="27"/>
      <c r="J833" s="33"/>
      <c r="K833" s="27"/>
      <c r="L833" s="27"/>
      <c r="M833" s="27"/>
      <c r="N833" s="27"/>
      <c r="O833" s="27"/>
      <c r="P833" s="27"/>
      <c r="Q833" s="27"/>
      <c r="R833" s="28"/>
      <c r="S833" s="28"/>
      <c r="T833" s="27"/>
      <c r="U833" s="27"/>
      <c r="V833" s="27"/>
      <c r="W833" s="27"/>
      <c r="X833" s="27"/>
      <c r="Y833" s="27"/>
      <c r="Z833" s="11"/>
    </row>
    <row r="834" spans="1:26" ht="14.5" customHeight="1" x14ac:dyDescent="0.3">
      <c r="A834" s="6">
        <v>200641</v>
      </c>
      <c r="B834" s="7" t="s">
        <v>507</v>
      </c>
      <c r="C834" s="8" t="str">
        <f>VLOOKUP(A834,[1]Hoja1!$A:$D,4,0)</f>
        <v>CLINICO</v>
      </c>
      <c r="D834" s="9">
        <v>1000</v>
      </c>
      <c r="E834" s="26"/>
      <c r="F834" s="27"/>
      <c r="G834" s="27"/>
      <c r="H834" s="27"/>
      <c r="I834" s="27"/>
      <c r="J834" s="33"/>
      <c r="K834" s="27"/>
      <c r="L834" s="27"/>
      <c r="M834" s="27"/>
      <c r="N834" s="27"/>
      <c r="O834" s="27"/>
      <c r="P834" s="27"/>
      <c r="Q834" s="27"/>
      <c r="R834" s="28"/>
      <c r="S834" s="28"/>
      <c r="T834" s="27"/>
      <c r="U834" s="27"/>
      <c r="V834" s="27"/>
      <c r="W834" s="27"/>
      <c r="X834" s="27"/>
      <c r="Y834" s="27"/>
      <c r="Z834" s="11"/>
    </row>
    <row r="835" spans="1:26" ht="14.5" customHeight="1" x14ac:dyDescent="0.3">
      <c r="A835" s="6">
        <v>200642</v>
      </c>
      <c r="B835" s="7" t="s">
        <v>508</v>
      </c>
      <c r="C835" s="8" t="str">
        <f>VLOOKUP(A835,[1]Hoja1!$A:$D,4,0)</f>
        <v>CLINICO</v>
      </c>
      <c r="D835" s="9">
        <v>300</v>
      </c>
      <c r="E835" s="26"/>
      <c r="F835" s="27"/>
      <c r="G835" s="27"/>
      <c r="H835" s="27"/>
      <c r="I835" s="27"/>
      <c r="J835" s="33"/>
      <c r="K835" s="27"/>
      <c r="L835" s="27"/>
      <c r="M835" s="27"/>
      <c r="N835" s="27"/>
      <c r="O835" s="27"/>
      <c r="P835" s="27"/>
      <c r="Q835" s="27"/>
      <c r="R835" s="28"/>
      <c r="S835" s="28"/>
      <c r="T835" s="27"/>
      <c r="U835" s="27"/>
      <c r="V835" s="27"/>
      <c r="W835" s="27"/>
      <c r="X835" s="27"/>
      <c r="Y835" s="27"/>
      <c r="Z835" s="11"/>
    </row>
    <row r="836" spans="1:26" ht="14.5" customHeight="1" x14ac:dyDescent="0.3">
      <c r="A836" s="6">
        <v>150071</v>
      </c>
      <c r="B836" s="7" t="s">
        <v>70</v>
      </c>
      <c r="C836" s="8" t="str">
        <f>VLOOKUP(A836,[1]Hoja1!$A:$D,4,0)</f>
        <v>ORTOPEDIA</v>
      </c>
      <c r="D836" s="9">
        <v>4000</v>
      </c>
      <c r="E836" s="26"/>
      <c r="F836" s="27"/>
      <c r="G836" s="27"/>
      <c r="H836" s="27"/>
      <c r="I836" s="27"/>
      <c r="J836" s="33"/>
      <c r="K836" s="27"/>
      <c r="L836" s="27"/>
      <c r="M836" s="27"/>
      <c r="N836" s="27"/>
      <c r="O836" s="27"/>
      <c r="P836" s="27"/>
      <c r="Q836" s="27"/>
      <c r="R836" s="28"/>
      <c r="S836" s="28"/>
      <c r="T836" s="27"/>
      <c r="U836" s="27"/>
      <c r="V836" s="27"/>
      <c r="W836" s="27"/>
      <c r="X836" s="27"/>
      <c r="Y836" s="27"/>
      <c r="Z836" s="11"/>
    </row>
    <row r="837" spans="1:26" ht="14.5" customHeight="1" x14ac:dyDescent="0.3">
      <c r="A837" s="12">
        <v>187377</v>
      </c>
      <c r="B837" s="7" t="s">
        <v>128</v>
      </c>
      <c r="C837" s="8" t="str">
        <f>VLOOKUP(A837,[1]Hoja1!$A:$D,4,0)</f>
        <v>ORTOPEDIA</v>
      </c>
      <c r="D837" s="9">
        <v>100</v>
      </c>
      <c r="E837" s="26"/>
      <c r="F837" s="27"/>
      <c r="G837" s="27"/>
      <c r="H837" s="27"/>
      <c r="I837" s="27"/>
      <c r="J837" s="33"/>
      <c r="K837" s="27"/>
      <c r="L837" s="27"/>
      <c r="M837" s="27"/>
      <c r="N837" s="27"/>
      <c r="O837" s="27"/>
      <c r="P837" s="27"/>
      <c r="Q837" s="27"/>
      <c r="R837" s="28"/>
      <c r="S837" s="28"/>
      <c r="T837" s="27"/>
      <c r="U837" s="27"/>
      <c r="V837" s="27"/>
      <c r="W837" s="27"/>
      <c r="X837" s="27"/>
      <c r="Y837" s="27"/>
      <c r="Z837" s="11"/>
    </row>
    <row r="838" spans="1:26" ht="14.5" customHeight="1" x14ac:dyDescent="0.3">
      <c r="A838" s="6">
        <v>200989</v>
      </c>
      <c r="B838" s="7" t="s">
        <v>636</v>
      </c>
      <c r="C838" s="8" t="str">
        <f>VLOOKUP(A838,[1]Hoja1!$A:$D,4,0)</f>
        <v>CLINICO</v>
      </c>
      <c r="D838" s="9">
        <v>200</v>
      </c>
      <c r="E838" s="26"/>
      <c r="F838" s="27"/>
      <c r="G838" s="27"/>
      <c r="H838" s="27"/>
      <c r="I838" s="27"/>
      <c r="J838" s="33"/>
      <c r="K838" s="27"/>
      <c r="L838" s="27"/>
      <c r="M838" s="27"/>
      <c r="N838" s="27"/>
      <c r="O838" s="27"/>
      <c r="P838" s="27"/>
      <c r="Q838" s="27"/>
      <c r="R838" s="28"/>
      <c r="S838" s="28"/>
      <c r="T838" s="27"/>
      <c r="U838" s="27"/>
      <c r="V838" s="27"/>
      <c r="W838" s="27"/>
      <c r="X838" s="27"/>
      <c r="Y838" s="27"/>
      <c r="Z838" s="11"/>
    </row>
    <row r="839" spans="1:26" ht="14.5" customHeight="1" x14ac:dyDescent="0.3">
      <c r="A839" s="6">
        <v>188876</v>
      </c>
      <c r="B839" s="7" t="s">
        <v>134</v>
      </c>
      <c r="C839" s="8" t="str">
        <f>VLOOKUP(A839,[1]Hoja1!$A:$D,4,0)</f>
        <v>ORTOPEDIA</v>
      </c>
      <c r="D839" s="9">
        <v>50</v>
      </c>
      <c r="E839" s="26"/>
      <c r="F839" s="27"/>
      <c r="G839" s="27"/>
      <c r="H839" s="27"/>
      <c r="I839" s="27"/>
      <c r="J839" s="33"/>
      <c r="K839" s="27"/>
      <c r="L839" s="27"/>
      <c r="M839" s="27"/>
      <c r="N839" s="27"/>
      <c r="O839" s="27"/>
      <c r="P839" s="27"/>
      <c r="Q839" s="27"/>
      <c r="R839" s="28"/>
      <c r="S839" s="28"/>
      <c r="T839" s="27"/>
      <c r="U839" s="27"/>
      <c r="V839" s="27"/>
      <c r="W839" s="27"/>
      <c r="X839" s="27"/>
      <c r="Y839" s="27"/>
      <c r="Z839" s="11"/>
    </row>
    <row r="840" spans="1:26" ht="14.5" customHeight="1" x14ac:dyDescent="0.3">
      <c r="A840" s="6">
        <v>205193</v>
      </c>
      <c r="B840" s="7" t="s">
        <v>836</v>
      </c>
      <c r="C840" s="8" t="str">
        <f>VLOOKUP(A840,[1]Hoja1!$A:$D,4,0)</f>
        <v>CLINICO</v>
      </c>
      <c r="D840" s="9">
        <v>1000</v>
      </c>
      <c r="E840" s="26"/>
      <c r="F840" s="27"/>
      <c r="G840" s="27"/>
      <c r="H840" s="27"/>
      <c r="I840" s="27"/>
      <c r="J840" s="33"/>
      <c r="K840" s="27"/>
      <c r="L840" s="27"/>
      <c r="M840" s="27"/>
      <c r="N840" s="27"/>
      <c r="O840" s="27"/>
      <c r="P840" s="27"/>
      <c r="Q840" s="27"/>
      <c r="R840" s="28"/>
      <c r="S840" s="28"/>
      <c r="T840" s="27"/>
      <c r="U840" s="27"/>
      <c r="V840" s="27"/>
      <c r="W840" s="27"/>
      <c r="X840" s="27"/>
      <c r="Y840" s="27"/>
      <c r="Z840" s="11"/>
    </row>
    <row r="841" spans="1:26" ht="14.5" customHeight="1" x14ac:dyDescent="0.3">
      <c r="A841" s="6">
        <v>201120</v>
      </c>
      <c r="B841" s="7" t="s">
        <v>679</v>
      </c>
      <c r="C841" s="8" t="str">
        <f>VLOOKUP(A841,[1]Hoja1!$A:$D,4,0)</f>
        <v>CLINICO</v>
      </c>
      <c r="D841" s="9">
        <v>1000</v>
      </c>
      <c r="E841" s="26"/>
      <c r="F841" s="27"/>
      <c r="G841" s="27"/>
      <c r="H841" s="27"/>
      <c r="I841" s="27"/>
      <c r="J841" s="33"/>
      <c r="K841" s="27"/>
      <c r="L841" s="27"/>
      <c r="M841" s="27"/>
      <c r="N841" s="27"/>
      <c r="O841" s="27"/>
      <c r="P841" s="27"/>
      <c r="Q841" s="27"/>
      <c r="R841" s="28"/>
      <c r="S841" s="28"/>
      <c r="T841" s="27"/>
      <c r="U841" s="27"/>
      <c r="V841" s="27"/>
      <c r="W841" s="27"/>
      <c r="X841" s="27"/>
      <c r="Y841" s="27"/>
      <c r="Z841" s="11"/>
    </row>
    <row r="842" spans="1:26" ht="14.5" customHeight="1" x14ac:dyDescent="0.3">
      <c r="A842" s="6">
        <v>201121</v>
      </c>
      <c r="B842" s="7" t="s">
        <v>680</v>
      </c>
      <c r="C842" s="8" t="str">
        <f>VLOOKUP(A842,[1]Hoja1!$A:$D,4,0)</f>
        <v>CLINICO</v>
      </c>
      <c r="D842" s="9">
        <v>1000</v>
      </c>
      <c r="E842" s="26"/>
      <c r="F842" s="27"/>
      <c r="G842" s="27"/>
      <c r="H842" s="27"/>
      <c r="I842" s="27"/>
      <c r="J842" s="33"/>
      <c r="K842" s="27"/>
      <c r="L842" s="27"/>
      <c r="M842" s="27"/>
      <c r="N842" s="27"/>
      <c r="O842" s="27"/>
      <c r="P842" s="27"/>
      <c r="Q842" s="27"/>
      <c r="R842" s="28"/>
      <c r="S842" s="28"/>
      <c r="T842" s="27"/>
      <c r="U842" s="27"/>
      <c r="V842" s="27"/>
      <c r="W842" s="27"/>
      <c r="X842" s="27"/>
      <c r="Y842" s="27"/>
      <c r="Z842" s="11"/>
    </row>
    <row r="843" spans="1:26" ht="14.5" customHeight="1" x14ac:dyDescent="0.3">
      <c r="A843" s="6">
        <v>203990</v>
      </c>
      <c r="B843" s="7" t="s">
        <v>789</v>
      </c>
      <c r="C843" s="8" t="str">
        <f>VLOOKUP(A843,[1]Hoja1!$A:$D,4,0)</f>
        <v>CLINICO</v>
      </c>
      <c r="D843" s="9">
        <v>3000</v>
      </c>
      <c r="E843" s="26"/>
      <c r="F843" s="27"/>
      <c r="G843" s="27"/>
      <c r="H843" s="27"/>
      <c r="I843" s="27"/>
      <c r="J843" s="33"/>
      <c r="K843" s="27"/>
      <c r="L843" s="27"/>
      <c r="M843" s="27"/>
      <c r="N843" s="27"/>
      <c r="O843" s="27"/>
      <c r="P843" s="27"/>
      <c r="Q843" s="27"/>
      <c r="R843" s="28"/>
      <c r="S843" s="28"/>
      <c r="T843" s="27"/>
      <c r="U843" s="27"/>
      <c r="V843" s="27"/>
      <c r="W843" s="27"/>
      <c r="X843" s="27"/>
      <c r="Y843" s="27"/>
      <c r="Z843" s="11"/>
    </row>
    <row r="844" spans="1:26" ht="14.5" customHeight="1" x14ac:dyDescent="0.3">
      <c r="A844" s="6">
        <v>204628</v>
      </c>
      <c r="B844" s="7" t="s">
        <v>814</v>
      </c>
      <c r="C844" s="8" t="str">
        <f>VLOOKUP(A844,[1]Hoja1!$A:$D,4,0)</f>
        <v>CLINICO</v>
      </c>
      <c r="D844" s="9">
        <v>500</v>
      </c>
      <c r="E844" s="26"/>
      <c r="F844" s="27"/>
      <c r="G844" s="27"/>
      <c r="H844" s="27"/>
      <c r="I844" s="27"/>
      <c r="J844" s="33"/>
      <c r="K844" s="27"/>
      <c r="L844" s="27"/>
      <c r="M844" s="27"/>
      <c r="N844" s="27"/>
      <c r="O844" s="27"/>
      <c r="P844" s="27"/>
      <c r="Q844" s="27"/>
      <c r="R844" s="28"/>
      <c r="S844" s="28"/>
      <c r="T844" s="27"/>
      <c r="U844" s="27"/>
      <c r="V844" s="27"/>
      <c r="W844" s="27"/>
      <c r="X844" s="27"/>
      <c r="Y844" s="27"/>
      <c r="Z844" s="11"/>
    </row>
    <row r="845" spans="1:26" ht="14.5" customHeight="1" x14ac:dyDescent="0.3">
      <c r="A845" s="6">
        <v>206113</v>
      </c>
      <c r="B845" s="7" t="s">
        <v>856</v>
      </c>
      <c r="C845" s="8" t="s">
        <v>1037</v>
      </c>
      <c r="D845" s="9">
        <v>60</v>
      </c>
      <c r="E845" s="26"/>
      <c r="F845" s="27"/>
      <c r="G845" s="27"/>
      <c r="H845" s="27"/>
      <c r="I845" s="27"/>
      <c r="J845" s="33"/>
      <c r="K845" s="27"/>
      <c r="L845" s="27"/>
      <c r="M845" s="27"/>
      <c r="N845" s="27"/>
      <c r="O845" s="27"/>
      <c r="P845" s="27"/>
      <c r="Q845" s="27"/>
      <c r="R845" s="28"/>
      <c r="S845" s="28"/>
      <c r="T845" s="27"/>
      <c r="U845" s="27"/>
      <c r="V845" s="27"/>
      <c r="W845" s="27"/>
      <c r="X845" s="27"/>
      <c r="Y845" s="27"/>
      <c r="Z845" s="11"/>
    </row>
    <row r="846" spans="1:26" ht="14.5" customHeight="1" x14ac:dyDescent="0.3">
      <c r="A846" s="6">
        <v>200645</v>
      </c>
      <c r="B846" s="7" t="s">
        <v>511</v>
      </c>
      <c r="C846" s="8" t="str">
        <f>VLOOKUP(A846,[1]Hoja1!$A:$D,4,0)</f>
        <v>ORTOPEDIA</v>
      </c>
      <c r="D846" s="9">
        <v>2000</v>
      </c>
      <c r="E846" s="26"/>
      <c r="F846" s="27"/>
      <c r="G846" s="27"/>
      <c r="H846" s="27"/>
      <c r="I846" s="27"/>
      <c r="J846" s="33"/>
      <c r="K846" s="27"/>
      <c r="L846" s="27"/>
      <c r="M846" s="27"/>
      <c r="N846" s="27"/>
      <c r="O846" s="27"/>
      <c r="P846" s="27"/>
      <c r="Q846" s="27"/>
      <c r="R846" s="28"/>
      <c r="S846" s="28"/>
      <c r="T846" s="27"/>
      <c r="U846" s="27"/>
      <c r="V846" s="27"/>
      <c r="W846" s="27"/>
      <c r="X846" s="27"/>
      <c r="Y846" s="27"/>
      <c r="Z846" s="11"/>
    </row>
    <row r="847" spans="1:26" ht="14.5" customHeight="1" x14ac:dyDescent="0.3">
      <c r="A847" s="6">
        <v>200646</v>
      </c>
      <c r="B847" s="7" t="s">
        <v>512</v>
      </c>
      <c r="C847" s="8" t="str">
        <f>VLOOKUP(A847,[1]Hoja1!$A:$D,4,0)</f>
        <v>CLINICO</v>
      </c>
      <c r="D847" s="9">
        <v>100</v>
      </c>
      <c r="E847" s="26"/>
      <c r="F847" s="27"/>
      <c r="G847" s="27"/>
      <c r="H847" s="27"/>
      <c r="I847" s="27"/>
      <c r="J847" s="33"/>
      <c r="K847" s="27"/>
      <c r="L847" s="27"/>
      <c r="M847" s="27"/>
      <c r="N847" s="27"/>
      <c r="O847" s="27"/>
      <c r="P847" s="27"/>
      <c r="Q847" s="27"/>
      <c r="R847" s="28"/>
      <c r="S847" s="28"/>
      <c r="T847" s="27"/>
      <c r="U847" s="27"/>
      <c r="V847" s="27"/>
      <c r="W847" s="27"/>
      <c r="X847" s="27"/>
      <c r="Y847" s="27"/>
      <c r="Z847" s="11"/>
    </row>
    <row r="848" spans="1:26" ht="14.5" customHeight="1" x14ac:dyDescent="0.3">
      <c r="A848" s="6">
        <v>200649</v>
      </c>
      <c r="B848" s="7" t="s">
        <v>513</v>
      </c>
      <c r="C848" s="8" t="str">
        <f>VLOOKUP(A848,[1]Hoja1!$A:$D,4,0)</f>
        <v>CLINICO</v>
      </c>
      <c r="D848" s="9">
        <v>9000</v>
      </c>
      <c r="E848" s="26"/>
      <c r="F848" s="27"/>
      <c r="G848" s="27"/>
      <c r="H848" s="27"/>
      <c r="I848" s="27"/>
      <c r="J848" s="33"/>
      <c r="K848" s="27"/>
      <c r="L848" s="27"/>
      <c r="M848" s="27"/>
      <c r="N848" s="27"/>
      <c r="O848" s="27"/>
      <c r="P848" s="27"/>
      <c r="Q848" s="27"/>
      <c r="R848" s="28"/>
      <c r="S848" s="28"/>
      <c r="T848" s="27"/>
      <c r="U848" s="27"/>
      <c r="V848" s="27"/>
      <c r="W848" s="27"/>
      <c r="X848" s="27"/>
      <c r="Y848" s="27"/>
      <c r="Z848" s="11"/>
    </row>
    <row r="849" spans="1:26" ht="14.5" customHeight="1" x14ac:dyDescent="0.3">
      <c r="A849" s="6">
        <v>208998</v>
      </c>
      <c r="B849" s="7" t="s">
        <v>921</v>
      </c>
      <c r="C849" s="8" t="str">
        <f>VLOOKUP(A849,[1]Hoja1!$A:$D,4,0)</f>
        <v>CLINICO</v>
      </c>
      <c r="D849" s="9">
        <v>100</v>
      </c>
      <c r="E849" s="26"/>
      <c r="F849" s="27"/>
      <c r="G849" s="27"/>
      <c r="H849" s="27"/>
      <c r="I849" s="27"/>
      <c r="J849" s="33"/>
      <c r="K849" s="27"/>
      <c r="L849" s="27"/>
      <c r="M849" s="27"/>
      <c r="N849" s="27"/>
      <c r="O849" s="27"/>
      <c r="P849" s="27"/>
      <c r="Q849" s="27"/>
      <c r="R849" s="28"/>
      <c r="S849" s="28"/>
      <c r="T849" s="27"/>
      <c r="U849" s="27"/>
      <c r="V849" s="27"/>
      <c r="W849" s="27"/>
      <c r="X849" s="27"/>
      <c r="Y849" s="27"/>
      <c r="Z849" s="11"/>
    </row>
    <row r="850" spans="1:26" ht="14.5" customHeight="1" x14ac:dyDescent="0.3">
      <c r="A850" s="6">
        <v>204235</v>
      </c>
      <c r="B850" s="7" t="s">
        <v>802</v>
      </c>
      <c r="C850" s="8" t="str">
        <f>VLOOKUP(A850,[1]Hoja1!$A:$D,4,0)</f>
        <v>CLINICO</v>
      </c>
      <c r="D850" s="9">
        <v>300</v>
      </c>
      <c r="E850" s="26"/>
      <c r="F850" s="27"/>
      <c r="G850" s="27"/>
      <c r="H850" s="27"/>
      <c r="I850" s="27"/>
      <c r="J850" s="33"/>
      <c r="K850" s="27"/>
      <c r="L850" s="27"/>
      <c r="M850" s="27"/>
      <c r="N850" s="27"/>
      <c r="O850" s="27"/>
      <c r="P850" s="27"/>
      <c r="Q850" s="27"/>
      <c r="R850" s="28"/>
      <c r="S850" s="28"/>
      <c r="T850" s="27"/>
      <c r="U850" s="27"/>
      <c r="V850" s="27"/>
      <c r="W850" s="27"/>
      <c r="X850" s="27"/>
      <c r="Y850" s="27"/>
      <c r="Z850" s="11"/>
    </row>
    <row r="851" spans="1:26" ht="14.5" customHeight="1" x14ac:dyDescent="0.3">
      <c r="A851" s="6">
        <v>185210</v>
      </c>
      <c r="B851" s="7" t="s">
        <v>114</v>
      </c>
      <c r="C851" s="8" t="str">
        <f>VLOOKUP(A851,[1]Hoja1!$A:$D,4,0)</f>
        <v>ORTOPEDIA</v>
      </c>
      <c r="D851" s="9">
        <v>100</v>
      </c>
      <c r="E851" s="26"/>
      <c r="F851" s="27"/>
      <c r="G851" s="27"/>
      <c r="H851" s="27"/>
      <c r="I851" s="27"/>
      <c r="J851" s="33"/>
      <c r="K851" s="27"/>
      <c r="L851" s="27"/>
      <c r="M851" s="27"/>
      <c r="N851" s="27"/>
      <c r="O851" s="27"/>
      <c r="P851" s="27"/>
      <c r="Q851" s="27"/>
      <c r="R851" s="28"/>
      <c r="S851" s="28"/>
      <c r="T851" s="27"/>
      <c r="U851" s="27"/>
      <c r="V851" s="27"/>
      <c r="W851" s="27"/>
      <c r="X851" s="27"/>
      <c r="Y851" s="27"/>
      <c r="Z851" s="11"/>
    </row>
    <row r="852" spans="1:26" ht="14.5" customHeight="1" x14ac:dyDescent="0.3">
      <c r="A852" s="6">
        <v>185209</v>
      </c>
      <c r="B852" s="7" t="s">
        <v>113</v>
      </c>
      <c r="C852" s="8" t="str">
        <f>VLOOKUP(A852,[1]Hoja1!$A:$D,4,0)</f>
        <v>ORTOPEDIA</v>
      </c>
      <c r="D852" s="9">
        <v>100</v>
      </c>
      <c r="E852" s="26"/>
      <c r="F852" s="27"/>
      <c r="G852" s="27"/>
      <c r="H852" s="27"/>
      <c r="I852" s="27"/>
      <c r="J852" s="33"/>
      <c r="K852" s="27"/>
      <c r="L852" s="27"/>
      <c r="M852" s="27"/>
      <c r="N852" s="27"/>
      <c r="O852" s="27"/>
      <c r="P852" s="27"/>
      <c r="Q852" s="27"/>
      <c r="R852" s="28"/>
      <c r="S852" s="28"/>
      <c r="T852" s="27"/>
      <c r="U852" s="27"/>
      <c r="V852" s="27"/>
      <c r="W852" s="27"/>
      <c r="X852" s="27"/>
      <c r="Y852" s="27"/>
      <c r="Z852" s="11"/>
    </row>
    <row r="853" spans="1:26" ht="14.5" customHeight="1" x14ac:dyDescent="0.3">
      <c r="A853" s="6">
        <v>185208</v>
      </c>
      <c r="B853" s="7" t="s">
        <v>112</v>
      </c>
      <c r="C853" s="8" t="str">
        <f>VLOOKUP(A853,[1]Hoja1!$A:$D,4,0)</f>
        <v>ORTOPEDIA</v>
      </c>
      <c r="D853" s="9">
        <v>100</v>
      </c>
      <c r="E853" s="26"/>
      <c r="F853" s="27"/>
      <c r="G853" s="27"/>
      <c r="H853" s="27"/>
      <c r="I853" s="27"/>
      <c r="J853" s="33"/>
      <c r="K853" s="27"/>
      <c r="L853" s="27"/>
      <c r="M853" s="27"/>
      <c r="N853" s="27"/>
      <c r="O853" s="27"/>
      <c r="P853" s="27"/>
      <c r="Q853" s="27"/>
      <c r="R853" s="28"/>
      <c r="S853" s="28"/>
      <c r="T853" s="27"/>
      <c r="U853" s="27"/>
      <c r="V853" s="27"/>
      <c r="W853" s="27"/>
      <c r="X853" s="27"/>
      <c r="Y853" s="27"/>
      <c r="Z853" s="11"/>
    </row>
    <row r="854" spans="1:26" ht="14.5" customHeight="1" x14ac:dyDescent="0.3">
      <c r="A854" s="6">
        <v>200653</v>
      </c>
      <c r="B854" s="7" t="s">
        <v>514</v>
      </c>
      <c r="C854" s="8" t="str">
        <f>VLOOKUP(A854,[1]Hoja1!$A:$D,4,0)</f>
        <v>ORTOPEDIA</v>
      </c>
      <c r="D854" s="9">
        <v>500</v>
      </c>
      <c r="E854" s="26"/>
      <c r="F854" s="27"/>
      <c r="G854" s="27"/>
      <c r="H854" s="27"/>
      <c r="I854" s="27"/>
      <c r="J854" s="33"/>
      <c r="K854" s="27"/>
      <c r="L854" s="27"/>
      <c r="M854" s="27"/>
      <c r="N854" s="27"/>
      <c r="O854" s="27"/>
      <c r="P854" s="27"/>
      <c r="Q854" s="27"/>
      <c r="R854" s="28"/>
      <c r="S854" s="28"/>
      <c r="T854" s="27"/>
      <c r="U854" s="27"/>
      <c r="V854" s="27"/>
      <c r="W854" s="27"/>
      <c r="X854" s="27"/>
      <c r="Y854" s="27"/>
      <c r="Z854" s="11"/>
    </row>
    <row r="855" spans="1:26" ht="14.5" customHeight="1" x14ac:dyDescent="0.3">
      <c r="A855" s="6">
        <v>200654</v>
      </c>
      <c r="B855" s="7" t="s">
        <v>515</v>
      </c>
      <c r="C855" s="8" t="str">
        <f>VLOOKUP(A855,[1]Hoja1!$A:$D,4,0)</f>
        <v>CLINICO</v>
      </c>
      <c r="D855" s="9">
        <v>65000</v>
      </c>
      <c r="E855" s="26"/>
      <c r="F855" s="27"/>
      <c r="G855" s="27"/>
      <c r="H855" s="27"/>
      <c r="I855" s="27"/>
      <c r="J855" s="33"/>
      <c r="K855" s="27"/>
      <c r="L855" s="27"/>
      <c r="M855" s="27"/>
      <c r="N855" s="27"/>
      <c r="O855" s="27"/>
      <c r="P855" s="27"/>
      <c r="Q855" s="27"/>
      <c r="R855" s="28"/>
      <c r="S855" s="28"/>
      <c r="T855" s="27"/>
      <c r="U855" s="27"/>
      <c r="V855" s="27"/>
      <c r="W855" s="27"/>
      <c r="X855" s="27"/>
      <c r="Y855" s="27"/>
      <c r="Z855" s="11"/>
    </row>
    <row r="856" spans="1:26" ht="14.5" customHeight="1" x14ac:dyDescent="0.3">
      <c r="A856" s="6">
        <v>200655</v>
      </c>
      <c r="B856" s="7" t="s">
        <v>516</v>
      </c>
      <c r="C856" s="8" t="str">
        <f>VLOOKUP(A856,[1]Hoja1!$A:$D,4,0)</f>
        <v>CLINICO</v>
      </c>
      <c r="D856" s="9">
        <v>8000</v>
      </c>
      <c r="E856" s="26"/>
      <c r="F856" s="27"/>
      <c r="G856" s="27"/>
      <c r="H856" s="27"/>
      <c r="I856" s="27"/>
      <c r="J856" s="33"/>
      <c r="K856" s="27"/>
      <c r="L856" s="27"/>
      <c r="M856" s="27"/>
      <c r="N856" s="27"/>
      <c r="O856" s="27"/>
      <c r="P856" s="27"/>
      <c r="Q856" s="27"/>
      <c r="R856" s="28"/>
      <c r="S856" s="28"/>
      <c r="T856" s="27"/>
      <c r="U856" s="27"/>
      <c r="V856" s="27"/>
      <c r="W856" s="27"/>
      <c r="X856" s="27"/>
      <c r="Y856" s="27"/>
      <c r="Z856" s="11"/>
    </row>
    <row r="857" spans="1:26" ht="14.5" customHeight="1" x14ac:dyDescent="0.3">
      <c r="A857" s="6">
        <v>200656</v>
      </c>
      <c r="B857" s="7" t="s">
        <v>517</v>
      </c>
      <c r="C857" s="8" t="str">
        <f>VLOOKUP(A857,[1]Hoja1!$A:$D,4,0)</f>
        <v>CLINICO</v>
      </c>
      <c r="D857" s="9">
        <v>80000</v>
      </c>
      <c r="E857" s="26"/>
      <c r="F857" s="27"/>
      <c r="G857" s="27"/>
      <c r="H857" s="27"/>
      <c r="I857" s="27"/>
      <c r="J857" s="33"/>
      <c r="K857" s="27"/>
      <c r="L857" s="27"/>
      <c r="M857" s="27"/>
      <c r="N857" s="27"/>
      <c r="O857" s="27"/>
      <c r="P857" s="27"/>
      <c r="Q857" s="27"/>
      <c r="R857" s="28"/>
      <c r="S857" s="28"/>
      <c r="T857" s="27"/>
      <c r="U857" s="27"/>
      <c r="V857" s="27"/>
      <c r="W857" s="27"/>
      <c r="X857" s="27"/>
      <c r="Y857" s="27"/>
      <c r="Z857" s="11"/>
    </row>
    <row r="858" spans="1:26" ht="14.5" customHeight="1" x14ac:dyDescent="0.3">
      <c r="A858" s="6">
        <v>200657</v>
      </c>
      <c r="B858" s="7" t="s">
        <v>518</v>
      </c>
      <c r="C858" s="8" t="str">
        <f>VLOOKUP(A858,[1]Hoja1!$A:$D,4,0)</f>
        <v>CLINICO</v>
      </c>
      <c r="D858" s="9">
        <v>200</v>
      </c>
      <c r="E858" s="26"/>
      <c r="F858" s="27"/>
      <c r="G858" s="27"/>
      <c r="H858" s="27"/>
      <c r="I858" s="27"/>
      <c r="J858" s="33"/>
      <c r="K858" s="27"/>
      <c r="L858" s="27"/>
      <c r="M858" s="27"/>
      <c r="N858" s="27"/>
      <c r="O858" s="27"/>
      <c r="P858" s="27"/>
      <c r="Q858" s="27"/>
      <c r="R858" s="28"/>
      <c r="S858" s="28"/>
      <c r="T858" s="27"/>
      <c r="U858" s="27"/>
      <c r="V858" s="27"/>
      <c r="W858" s="27"/>
      <c r="X858" s="27"/>
      <c r="Y858" s="27"/>
      <c r="Z858" s="11"/>
    </row>
    <row r="859" spans="1:26" ht="14.5" customHeight="1" x14ac:dyDescent="0.3">
      <c r="A859" s="6">
        <v>200659</v>
      </c>
      <c r="B859" s="7" t="s">
        <v>520</v>
      </c>
      <c r="C859" s="8" t="str">
        <f>VLOOKUP(A859,[1]Hoja1!$A:$D,4,0)</f>
        <v>CLINICO</v>
      </c>
      <c r="D859" s="9">
        <v>200</v>
      </c>
      <c r="E859" s="26"/>
      <c r="F859" s="27"/>
      <c r="G859" s="27"/>
      <c r="H859" s="27"/>
      <c r="I859" s="27"/>
      <c r="J859" s="33"/>
      <c r="K859" s="27"/>
      <c r="L859" s="27"/>
      <c r="M859" s="27"/>
      <c r="N859" s="27"/>
      <c r="O859" s="27"/>
      <c r="P859" s="27"/>
      <c r="Q859" s="27"/>
      <c r="R859" s="28"/>
      <c r="S859" s="28"/>
      <c r="T859" s="27"/>
      <c r="U859" s="27"/>
      <c r="V859" s="27"/>
      <c r="W859" s="27"/>
      <c r="X859" s="27"/>
      <c r="Y859" s="27"/>
      <c r="Z859" s="11"/>
    </row>
    <row r="860" spans="1:26" ht="14.5" customHeight="1" x14ac:dyDescent="0.3">
      <c r="A860" s="6">
        <v>200658</v>
      </c>
      <c r="B860" s="7" t="s">
        <v>519</v>
      </c>
      <c r="C860" s="8" t="str">
        <f>VLOOKUP(A860,[1]Hoja1!$A:$D,4,0)</f>
        <v>CLINICO</v>
      </c>
      <c r="D860" s="9">
        <v>200</v>
      </c>
      <c r="E860" s="26"/>
      <c r="F860" s="27"/>
      <c r="G860" s="27"/>
      <c r="H860" s="27"/>
      <c r="I860" s="27"/>
      <c r="J860" s="33"/>
      <c r="K860" s="27"/>
      <c r="L860" s="27"/>
      <c r="M860" s="27"/>
      <c r="N860" s="27"/>
      <c r="O860" s="27"/>
      <c r="P860" s="27"/>
      <c r="Q860" s="27"/>
      <c r="R860" s="28"/>
      <c r="S860" s="28"/>
      <c r="T860" s="27"/>
      <c r="U860" s="27"/>
      <c r="V860" s="27"/>
      <c r="W860" s="27"/>
      <c r="X860" s="27"/>
      <c r="Y860" s="27"/>
      <c r="Z860" s="11"/>
    </row>
    <row r="861" spans="1:26" ht="14.5" customHeight="1" x14ac:dyDescent="0.3">
      <c r="A861" s="6">
        <v>201922</v>
      </c>
      <c r="B861" s="7" t="s">
        <v>745</v>
      </c>
      <c r="C861" s="8" t="str">
        <f>VLOOKUP(A861,[1]Hoja1!$A:$D,4,0)</f>
        <v>CLINICO</v>
      </c>
      <c r="D861" s="9">
        <v>200</v>
      </c>
      <c r="E861" s="26"/>
      <c r="F861" s="27"/>
      <c r="G861" s="27"/>
      <c r="H861" s="27"/>
      <c r="I861" s="27"/>
      <c r="J861" s="33"/>
      <c r="K861" s="27"/>
      <c r="L861" s="27"/>
      <c r="M861" s="27"/>
      <c r="N861" s="27"/>
      <c r="O861" s="27"/>
      <c r="P861" s="27"/>
      <c r="Q861" s="27"/>
      <c r="R861" s="28"/>
      <c r="S861" s="28"/>
      <c r="T861" s="27"/>
      <c r="U861" s="27"/>
      <c r="V861" s="27"/>
      <c r="W861" s="27"/>
      <c r="X861" s="27"/>
      <c r="Y861" s="27"/>
      <c r="Z861" s="11"/>
    </row>
    <row r="862" spans="1:26" ht="14.5" customHeight="1" x14ac:dyDescent="0.3">
      <c r="A862" s="6">
        <v>200664</v>
      </c>
      <c r="B862" s="7" t="s">
        <v>1051</v>
      </c>
      <c r="C862" s="8" t="str">
        <f>VLOOKUP(A862,[1]Hoja1!$A:$D,4,0)</f>
        <v>CLINICO</v>
      </c>
      <c r="D862" s="9">
        <v>60000</v>
      </c>
      <c r="E862" s="26"/>
      <c r="F862" s="27"/>
      <c r="G862" s="27"/>
      <c r="H862" s="27"/>
      <c r="I862" s="27"/>
      <c r="J862" s="33"/>
      <c r="K862" s="27"/>
      <c r="L862" s="27"/>
      <c r="M862" s="27"/>
      <c r="N862" s="27"/>
      <c r="O862" s="27"/>
      <c r="P862" s="27"/>
      <c r="Q862" s="27"/>
      <c r="R862" s="28"/>
      <c r="S862" s="28"/>
      <c r="T862" s="27"/>
      <c r="U862" s="27"/>
      <c r="V862" s="27"/>
      <c r="W862" s="27"/>
      <c r="X862" s="27"/>
      <c r="Y862" s="27"/>
      <c r="Z862" s="11"/>
    </row>
    <row r="863" spans="1:26" ht="14.5" customHeight="1" x14ac:dyDescent="0.3">
      <c r="A863" s="6">
        <v>211045</v>
      </c>
      <c r="B863" s="7" t="s">
        <v>965</v>
      </c>
      <c r="C863" s="8" t="str">
        <f>VLOOKUP(A863,[1]Hoja1!$A:$D,4,0)</f>
        <v>CLINICO</v>
      </c>
      <c r="D863" s="9">
        <v>300</v>
      </c>
      <c r="E863" s="26"/>
      <c r="F863" s="27"/>
      <c r="G863" s="27"/>
      <c r="H863" s="27"/>
      <c r="I863" s="27"/>
      <c r="J863" s="33"/>
      <c r="K863" s="27"/>
      <c r="L863" s="27"/>
      <c r="M863" s="27"/>
      <c r="N863" s="27"/>
      <c r="O863" s="27"/>
      <c r="P863" s="27"/>
      <c r="Q863" s="27"/>
      <c r="R863" s="28"/>
      <c r="S863" s="28"/>
      <c r="T863" s="27"/>
      <c r="U863" s="27"/>
      <c r="V863" s="27"/>
      <c r="W863" s="27"/>
      <c r="X863" s="27"/>
      <c r="Y863" s="27"/>
      <c r="Z863" s="11"/>
    </row>
    <row r="864" spans="1:26" ht="14.5" customHeight="1" x14ac:dyDescent="0.3">
      <c r="A864" s="6">
        <v>211046</v>
      </c>
      <c r="B864" s="7" t="s">
        <v>966</v>
      </c>
      <c r="C864" s="8" t="str">
        <f>VLOOKUP(A864,[1]Hoja1!$A:$D,4,0)</f>
        <v>CLINICO</v>
      </c>
      <c r="D864" s="9">
        <v>100</v>
      </c>
      <c r="E864" s="26"/>
      <c r="F864" s="27"/>
      <c r="G864" s="27"/>
      <c r="H864" s="27"/>
      <c r="I864" s="27"/>
      <c r="J864" s="33"/>
      <c r="K864" s="27"/>
      <c r="L864" s="27"/>
      <c r="M864" s="27"/>
      <c r="N864" s="27"/>
      <c r="O864" s="27"/>
      <c r="P864" s="27"/>
      <c r="Q864" s="27"/>
      <c r="R864" s="28"/>
      <c r="S864" s="28"/>
      <c r="T864" s="27"/>
      <c r="U864" s="27"/>
      <c r="V864" s="27"/>
      <c r="W864" s="27"/>
      <c r="X864" s="27"/>
      <c r="Y864" s="27"/>
      <c r="Z864" s="11"/>
    </row>
    <row r="865" spans="1:26" ht="14.5" customHeight="1" x14ac:dyDescent="0.3">
      <c r="A865" s="6">
        <v>211142</v>
      </c>
      <c r="B865" s="7" t="s">
        <v>974</v>
      </c>
      <c r="C865" s="8" t="str">
        <f>VLOOKUP(A865,[1]Hoja1!$A:$D,4,0)</f>
        <v>CLINICO</v>
      </c>
      <c r="D865" s="9">
        <v>1000</v>
      </c>
      <c r="E865" s="26"/>
      <c r="F865" s="27"/>
      <c r="G865" s="27"/>
      <c r="H865" s="27"/>
      <c r="I865" s="27"/>
      <c r="J865" s="33"/>
      <c r="K865" s="27"/>
      <c r="L865" s="27"/>
      <c r="M865" s="27"/>
      <c r="N865" s="27"/>
      <c r="O865" s="27"/>
      <c r="P865" s="27"/>
      <c r="Q865" s="27"/>
      <c r="R865" s="28"/>
      <c r="S865" s="28"/>
      <c r="T865" s="27"/>
      <c r="U865" s="27"/>
      <c r="V865" s="27"/>
      <c r="W865" s="27"/>
      <c r="X865" s="27"/>
      <c r="Y865" s="27"/>
      <c r="Z865" s="11"/>
    </row>
    <row r="866" spans="1:26" ht="14.5" customHeight="1" x14ac:dyDescent="0.3">
      <c r="A866" s="6">
        <v>200663</v>
      </c>
      <c r="B866" s="7" t="s">
        <v>524</v>
      </c>
      <c r="C866" s="8" t="str">
        <f>VLOOKUP(A866,[1]Hoja1!$A:$D,4,0)</f>
        <v>CLINICO</v>
      </c>
      <c r="D866" s="9">
        <v>200</v>
      </c>
      <c r="E866" s="26"/>
      <c r="F866" s="27"/>
      <c r="G866" s="27"/>
      <c r="H866" s="27"/>
      <c r="I866" s="27"/>
      <c r="J866" s="33"/>
      <c r="K866" s="27"/>
      <c r="L866" s="27"/>
      <c r="M866" s="27"/>
      <c r="N866" s="27"/>
      <c r="O866" s="27"/>
      <c r="P866" s="27"/>
      <c r="Q866" s="27"/>
      <c r="R866" s="28"/>
      <c r="S866" s="28"/>
      <c r="T866" s="27"/>
      <c r="U866" s="27"/>
      <c r="V866" s="27"/>
      <c r="W866" s="27"/>
      <c r="X866" s="27"/>
      <c r="Y866" s="27"/>
      <c r="Z866" s="11"/>
    </row>
    <row r="867" spans="1:26" ht="14.5" customHeight="1" x14ac:dyDescent="0.3">
      <c r="A867" s="6">
        <v>200800</v>
      </c>
      <c r="B867" s="7" t="s">
        <v>612</v>
      </c>
      <c r="C867" s="8" t="str">
        <f>VLOOKUP(A867,[1]Hoja1!$A:$D,4,0)</f>
        <v>CLINICO</v>
      </c>
      <c r="D867" s="9">
        <v>1000</v>
      </c>
      <c r="E867" s="26"/>
      <c r="F867" s="27"/>
      <c r="G867" s="27"/>
      <c r="H867" s="27"/>
      <c r="I867" s="27"/>
      <c r="J867" s="33"/>
      <c r="K867" s="27"/>
      <c r="L867" s="27"/>
      <c r="M867" s="27"/>
      <c r="N867" s="27"/>
      <c r="O867" s="27"/>
      <c r="P867" s="27"/>
      <c r="Q867" s="27"/>
      <c r="R867" s="28"/>
      <c r="S867" s="28"/>
      <c r="T867" s="27"/>
      <c r="U867" s="27"/>
      <c r="V867" s="27"/>
      <c r="W867" s="27"/>
      <c r="X867" s="27"/>
      <c r="Y867" s="27"/>
      <c r="Z867" s="11"/>
    </row>
    <row r="868" spans="1:26" ht="14.5" customHeight="1" x14ac:dyDescent="0.3">
      <c r="A868" s="6">
        <v>200665</v>
      </c>
      <c r="B868" s="7" t="s">
        <v>525</v>
      </c>
      <c r="C868" s="8" t="str">
        <f>VLOOKUP(A868,[1]Hoja1!$A:$D,4,0)</f>
        <v>CLINICO</v>
      </c>
      <c r="D868" s="9">
        <v>1500</v>
      </c>
      <c r="E868" s="26"/>
      <c r="F868" s="27"/>
      <c r="G868" s="27"/>
      <c r="H868" s="27"/>
      <c r="I868" s="27"/>
      <c r="J868" s="33"/>
      <c r="K868" s="27"/>
      <c r="L868" s="27"/>
      <c r="M868" s="27"/>
      <c r="N868" s="27"/>
      <c r="O868" s="27"/>
      <c r="P868" s="27"/>
      <c r="Q868" s="27"/>
      <c r="R868" s="28"/>
      <c r="S868" s="28"/>
      <c r="T868" s="27"/>
      <c r="U868" s="27"/>
      <c r="V868" s="27"/>
      <c r="W868" s="27"/>
      <c r="X868" s="27"/>
      <c r="Y868" s="27"/>
      <c r="Z868" s="11"/>
    </row>
    <row r="869" spans="1:26" ht="14.5" customHeight="1" x14ac:dyDescent="0.3">
      <c r="A869" s="13">
        <v>211112</v>
      </c>
      <c r="B869" s="14" t="s">
        <v>969</v>
      </c>
      <c r="C869" s="8" t="str">
        <f>VLOOKUP(A869,[1]Hoja1!$A:$D,4,0)</f>
        <v>CLINICO</v>
      </c>
      <c r="D869" s="9">
        <v>200</v>
      </c>
      <c r="E869" s="26"/>
      <c r="F869" s="27"/>
      <c r="G869" s="27"/>
      <c r="H869" s="27"/>
      <c r="I869" s="27"/>
      <c r="J869" s="33"/>
      <c r="K869" s="27"/>
      <c r="L869" s="27"/>
      <c r="M869" s="27"/>
      <c r="N869" s="27"/>
      <c r="O869" s="27"/>
      <c r="P869" s="27"/>
      <c r="Q869" s="27"/>
      <c r="R869" s="28"/>
      <c r="S869" s="28"/>
      <c r="T869" s="27"/>
      <c r="U869" s="27"/>
      <c r="V869" s="27"/>
      <c r="W869" s="27"/>
      <c r="X869" s="27"/>
      <c r="Y869" s="27"/>
      <c r="Z869" s="11"/>
    </row>
    <row r="870" spans="1:26" ht="14.5" customHeight="1" x14ac:dyDescent="0.3">
      <c r="A870" s="6">
        <v>200661</v>
      </c>
      <c r="B870" s="7" t="s">
        <v>522</v>
      </c>
      <c r="C870" s="8" t="str">
        <f>VLOOKUP(A870,[1]Hoja1!$A:$D,4,0)</f>
        <v>CLINICO</v>
      </c>
      <c r="D870" s="9">
        <v>2000</v>
      </c>
      <c r="E870" s="26"/>
      <c r="F870" s="27"/>
      <c r="G870" s="27"/>
      <c r="H870" s="27"/>
      <c r="I870" s="27"/>
      <c r="J870" s="33"/>
      <c r="K870" s="27"/>
      <c r="L870" s="27"/>
      <c r="M870" s="27"/>
      <c r="N870" s="27"/>
      <c r="O870" s="27"/>
      <c r="P870" s="27"/>
      <c r="Q870" s="27"/>
      <c r="R870" s="28"/>
      <c r="S870" s="28"/>
      <c r="T870" s="27"/>
      <c r="U870" s="27"/>
      <c r="V870" s="27"/>
      <c r="W870" s="27"/>
      <c r="X870" s="27"/>
      <c r="Y870" s="27"/>
      <c r="Z870" s="11"/>
    </row>
    <row r="871" spans="1:26" ht="14.5" customHeight="1" x14ac:dyDescent="0.3">
      <c r="A871" s="6">
        <v>200662</v>
      </c>
      <c r="B871" s="7" t="s">
        <v>523</v>
      </c>
      <c r="C871" s="8" t="str">
        <f>VLOOKUP(A871,[1]Hoja1!$A:$D,4,0)</f>
        <v>CLINICO</v>
      </c>
      <c r="D871" s="9">
        <v>1000</v>
      </c>
      <c r="E871" s="26"/>
      <c r="F871" s="27"/>
      <c r="G871" s="27"/>
      <c r="H871" s="27"/>
      <c r="I871" s="27"/>
      <c r="J871" s="33"/>
      <c r="K871" s="27"/>
      <c r="L871" s="27"/>
      <c r="M871" s="27"/>
      <c r="N871" s="27"/>
      <c r="O871" s="27"/>
      <c r="P871" s="27"/>
      <c r="Q871" s="27"/>
      <c r="R871" s="28"/>
      <c r="S871" s="28"/>
      <c r="T871" s="27"/>
      <c r="U871" s="27"/>
      <c r="V871" s="27"/>
      <c r="W871" s="27"/>
      <c r="X871" s="27"/>
      <c r="Y871" s="27"/>
      <c r="Z871" s="11"/>
    </row>
    <row r="872" spans="1:26" ht="14.5" customHeight="1" x14ac:dyDescent="0.3">
      <c r="A872" s="6">
        <v>200666</v>
      </c>
      <c r="B872" s="7" t="s">
        <v>526</v>
      </c>
      <c r="C872" s="8" t="str">
        <f>VLOOKUP(A872,[1]Hoja1!$A:$D,4,0)</f>
        <v>CLINICO</v>
      </c>
      <c r="D872" s="9">
        <v>500</v>
      </c>
      <c r="E872" s="26"/>
      <c r="F872" s="27"/>
      <c r="G872" s="27"/>
      <c r="H872" s="27"/>
      <c r="I872" s="27"/>
      <c r="J872" s="33"/>
      <c r="K872" s="27"/>
      <c r="L872" s="27"/>
      <c r="M872" s="27"/>
      <c r="N872" s="27"/>
      <c r="O872" s="27"/>
      <c r="P872" s="27"/>
      <c r="Q872" s="27"/>
      <c r="R872" s="28"/>
      <c r="S872" s="28"/>
      <c r="T872" s="27"/>
      <c r="U872" s="27"/>
      <c r="V872" s="27"/>
      <c r="W872" s="27"/>
      <c r="X872" s="27"/>
      <c r="Y872" s="27"/>
      <c r="Z872" s="11"/>
    </row>
    <row r="873" spans="1:26" ht="14.5" customHeight="1" x14ac:dyDescent="0.3">
      <c r="A873" s="6">
        <v>200667</v>
      </c>
      <c r="B873" s="7" t="s">
        <v>527</v>
      </c>
      <c r="C873" s="8" t="str">
        <f>VLOOKUP(A873,[1]Hoja1!$A:$D,4,0)</f>
        <v>CLINICO</v>
      </c>
      <c r="D873" s="9">
        <v>3000</v>
      </c>
      <c r="E873" s="26"/>
      <c r="F873" s="27"/>
      <c r="G873" s="27"/>
      <c r="H873" s="27"/>
      <c r="I873" s="27"/>
      <c r="J873" s="33"/>
      <c r="K873" s="27"/>
      <c r="L873" s="27"/>
      <c r="M873" s="27"/>
      <c r="N873" s="27"/>
      <c r="O873" s="27"/>
      <c r="P873" s="27"/>
      <c r="Q873" s="27"/>
      <c r="R873" s="28"/>
      <c r="S873" s="28"/>
      <c r="T873" s="27"/>
      <c r="U873" s="27"/>
      <c r="V873" s="27"/>
      <c r="W873" s="27"/>
      <c r="X873" s="27"/>
      <c r="Y873" s="27"/>
      <c r="Z873" s="11"/>
    </row>
    <row r="874" spans="1:26" ht="14.5" customHeight="1" x14ac:dyDescent="0.3">
      <c r="A874" s="6">
        <v>208082</v>
      </c>
      <c r="B874" s="7" t="s">
        <v>902</v>
      </c>
      <c r="C874" s="8" t="str">
        <f>VLOOKUP(A874,[1]Hoja1!$A:$D,4,0)</f>
        <v>CLINICO</v>
      </c>
      <c r="D874" s="9">
        <v>1200</v>
      </c>
      <c r="E874" s="26"/>
      <c r="F874" s="27"/>
      <c r="G874" s="27"/>
      <c r="H874" s="27"/>
      <c r="I874" s="27"/>
      <c r="J874" s="33"/>
      <c r="K874" s="27"/>
      <c r="L874" s="27"/>
      <c r="M874" s="27"/>
      <c r="N874" s="27"/>
      <c r="O874" s="27"/>
      <c r="P874" s="27"/>
      <c r="Q874" s="27"/>
      <c r="R874" s="28"/>
      <c r="S874" s="28"/>
      <c r="T874" s="27"/>
      <c r="U874" s="27"/>
      <c r="V874" s="27"/>
      <c r="W874" s="27"/>
      <c r="X874" s="27"/>
      <c r="Y874" s="27"/>
      <c r="Z874" s="11"/>
    </row>
    <row r="875" spans="1:26" ht="14.5" customHeight="1" x14ac:dyDescent="0.3">
      <c r="A875" s="12">
        <v>150074</v>
      </c>
      <c r="B875" s="7" t="s">
        <v>71</v>
      </c>
      <c r="C875" s="8" t="str">
        <f>VLOOKUP(A875,[1]Hoja1!$A:$D,4,0)</f>
        <v>ORTOPEDIA</v>
      </c>
      <c r="D875" s="9">
        <v>1000</v>
      </c>
      <c r="E875" s="26"/>
      <c r="F875" s="27"/>
      <c r="G875" s="27"/>
      <c r="H875" s="27"/>
      <c r="I875" s="27"/>
      <c r="J875" s="33"/>
      <c r="K875" s="27"/>
      <c r="L875" s="27"/>
      <c r="M875" s="27"/>
      <c r="N875" s="27"/>
      <c r="O875" s="27"/>
      <c r="P875" s="27"/>
      <c r="Q875" s="27"/>
      <c r="R875" s="28"/>
      <c r="S875" s="28"/>
      <c r="T875" s="27"/>
      <c r="U875" s="27"/>
      <c r="V875" s="27"/>
      <c r="W875" s="27"/>
      <c r="X875" s="27"/>
      <c r="Y875" s="27"/>
      <c r="Z875" s="11"/>
    </row>
    <row r="876" spans="1:26" ht="14.5" customHeight="1" x14ac:dyDescent="0.3">
      <c r="A876" s="12">
        <v>150075</v>
      </c>
      <c r="B876" s="7" t="s">
        <v>72</v>
      </c>
      <c r="C876" s="8" t="str">
        <f>VLOOKUP(A876,[1]Hoja1!$A:$D,4,0)</f>
        <v>ORTOPEDIA</v>
      </c>
      <c r="D876" s="9">
        <v>1000</v>
      </c>
      <c r="E876" s="26"/>
      <c r="F876" s="27"/>
      <c r="G876" s="27"/>
      <c r="H876" s="27"/>
      <c r="I876" s="27"/>
      <c r="J876" s="33"/>
      <c r="K876" s="27"/>
      <c r="L876" s="27"/>
      <c r="M876" s="27"/>
      <c r="N876" s="27"/>
      <c r="O876" s="27"/>
      <c r="P876" s="27"/>
      <c r="Q876" s="27"/>
      <c r="R876" s="28"/>
      <c r="S876" s="28"/>
      <c r="T876" s="27"/>
      <c r="U876" s="27"/>
      <c r="V876" s="27"/>
      <c r="W876" s="27"/>
      <c r="X876" s="27"/>
      <c r="Y876" s="27"/>
      <c r="Z876" s="11"/>
    </row>
    <row r="877" spans="1:26" ht="14.5" customHeight="1" x14ac:dyDescent="0.3">
      <c r="A877" s="12">
        <v>150076</v>
      </c>
      <c r="B877" s="7" t="s">
        <v>73</v>
      </c>
      <c r="C877" s="8" t="str">
        <f>VLOOKUP(A877,[1]Hoja1!$A:$D,4,0)</f>
        <v>ORTOPEDIA</v>
      </c>
      <c r="D877" s="9">
        <v>1000</v>
      </c>
      <c r="E877" s="26"/>
      <c r="F877" s="27"/>
      <c r="G877" s="27"/>
      <c r="H877" s="27"/>
      <c r="I877" s="27"/>
      <c r="J877" s="33"/>
      <c r="K877" s="27"/>
      <c r="L877" s="27"/>
      <c r="M877" s="27"/>
      <c r="N877" s="27"/>
      <c r="O877" s="27"/>
      <c r="P877" s="27"/>
      <c r="Q877" s="27"/>
      <c r="R877" s="28"/>
      <c r="S877" s="28"/>
      <c r="T877" s="27"/>
      <c r="U877" s="27"/>
      <c r="V877" s="27"/>
      <c r="W877" s="27"/>
      <c r="X877" s="27"/>
      <c r="Y877" s="27"/>
      <c r="Z877" s="11"/>
    </row>
    <row r="878" spans="1:26" ht="14.5" customHeight="1" x14ac:dyDescent="0.3">
      <c r="A878" s="12">
        <v>150077</v>
      </c>
      <c r="B878" s="7" t="s">
        <v>74</v>
      </c>
      <c r="C878" s="8" t="str">
        <f>VLOOKUP(A878,[1]Hoja1!$A:$D,4,0)</f>
        <v>ORTOPEDIA</v>
      </c>
      <c r="D878" s="9">
        <v>1000</v>
      </c>
      <c r="E878" s="26"/>
      <c r="F878" s="27"/>
      <c r="G878" s="27"/>
      <c r="H878" s="27"/>
      <c r="I878" s="27"/>
      <c r="J878" s="33"/>
      <c r="K878" s="27"/>
      <c r="L878" s="27"/>
      <c r="M878" s="27"/>
      <c r="N878" s="27"/>
      <c r="O878" s="27"/>
      <c r="P878" s="27"/>
      <c r="Q878" s="27"/>
      <c r="R878" s="28"/>
      <c r="S878" s="28"/>
      <c r="T878" s="27"/>
      <c r="U878" s="27"/>
      <c r="V878" s="27"/>
      <c r="W878" s="27"/>
      <c r="X878" s="27"/>
      <c r="Y878" s="27"/>
      <c r="Z878" s="11"/>
    </row>
    <row r="879" spans="1:26" ht="14.5" customHeight="1" x14ac:dyDescent="0.3">
      <c r="A879" s="12">
        <v>150100</v>
      </c>
      <c r="B879" s="7" t="s">
        <v>79</v>
      </c>
      <c r="C879" s="8" t="s">
        <v>1039</v>
      </c>
      <c r="D879" s="9">
        <v>20</v>
      </c>
      <c r="E879" s="26"/>
      <c r="F879" s="27"/>
      <c r="G879" s="27"/>
      <c r="H879" s="27"/>
      <c r="I879" s="27"/>
      <c r="J879" s="33"/>
      <c r="K879" s="27"/>
      <c r="L879" s="27"/>
      <c r="M879" s="27"/>
      <c r="N879" s="27"/>
      <c r="O879" s="27"/>
      <c r="P879" s="27"/>
      <c r="Q879" s="27"/>
      <c r="R879" s="28"/>
      <c r="S879" s="28"/>
      <c r="T879" s="27"/>
      <c r="U879" s="27"/>
      <c r="V879" s="27"/>
      <c r="W879" s="27"/>
      <c r="X879" s="27"/>
      <c r="Y879" s="27"/>
      <c r="Z879" s="11"/>
    </row>
    <row r="880" spans="1:26" ht="14.5" customHeight="1" x14ac:dyDescent="0.3">
      <c r="A880" s="12">
        <v>150101</v>
      </c>
      <c r="B880" s="7" t="s">
        <v>80</v>
      </c>
      <c r="C880" s="8" t="s">
        <v>1039</v>
      </c>
      <c r="D880" s="9">
        <v>20</v>
      </c>
      <c r="E880" s="26"/>
      <c r="F880" s="27"/>
      <c r="G880" s="27"/>
      <c r="H880" s="27"/>
      <c r="I880" s="27"/>
      <c r="J880" s="33"/>
      <c r="K880" s="27"/>
      <c r="L880" s="27"/>
      <c r="M880" s="27"/>
      <c r="N880" s="27"/>
      <c r="O880" s="27"/>
      <c r="P880" s="27"/>
      <c r="Q880" s="27"/>
      <c r="R880" s="28"/>
      <c r="S880" s="28"/>
      <c r="T880" s="27"/>
      <c r="U880" s="27"/>
      <c r="V880" s="27"/>
      <c r="W880" s="27"/>
      <c r="X880" s="27"/>
      <c r="Y880" s="27"/>
      <c r="Z880" s="11"/>
    </row>
    <row r="881" spans="1:26" ht="14.5" customHeight="1" x14ac:dyDescent="0.3">
      <c r="A881" s="12">
        <v>150102</v>
      </c>
      <c r="B881" s="7" t="s">
        <v>81</v>
      </c>
      <c r="C881" s="8" t="s">
        <v>1039</v>
      </c>
      <c r="D881" s="9">
        <v>20</v>
      </c>
      <c r="E881" s="26"/>
      <c r="F881" s="27"/>
      <c r="G881" s="27"/>
      <c r="H881" s="27"/>
      <c r="I881" s="27"/>
      <c r="J881" s="33"/>
      <c r="K881" s="27"/>
      <c r="L881" s="27"/>
      <c r="M881" s="27"/>
      <c r="N881" s="27"/>
      <c r="O881" s="27"/>
      <c r="P881" s="27"/>
      <c r="Q881" s="27"/>
      <c r="R881" s="28"/>
      <c r="S881" s="28"/>
      <c r="T881" s="27"/>
      <c r="U881" s="27"/>
      <c r="V881" s="27"/>
      <c r="W881" s="27"/>
      <c r="X881" s="27"/>
      <c r="Y881" s="27"/>
      <c r="Z881" s="11"/>
    </row>
    <row r="882" spans="1:26" ht="14.5" customHeight="1" x14ac:dyDescent="0.3">
      <c r="A882" s="6">
        <v>200669</v>
      </c>
      <c r="B882" s="7" t="s">
        <v>528</v>
      </c>
      <c r="C882" s="8" t="str">
        <f>VLOOKUP(A882,[1]Hoja1!$A:$D,4,0)</f>
        <v>CLINICO</v>
      </c>
      <c r="D882" s="9">
        <v>8000</v>
      </c>
      <c r="E882" s="26"/>
      <c r="F882" s="27"/>
      <c r="G882" s="27"/>
      <c r="H882" s="27"/>
      <c r="I882" s="27"/>
      <c r="J882" s="33"/>
      <c r="K882" s="27"/>
      <c r="L882" s="27"/>
      <c r="M882" s="27"/>
      <c r="N882" s="27"/>
      <c r="O882" s="27"/>
      <c r="P882" s="27"/>
      <c r="Q882" s="27"/>
      <c r="R882" s="28"/>
      <c r="S882" s="28"/>
      <c r="T882" s="27"/>
      <c r="U882" s="27"/>
      <c r="V882" s="27"/>
      <c r="W882" s="27"/>
      <c r="X882" s="27"/>
      <c r="Y882" s="27"/>
      <c r="Z882" s="11"/>
    </row>
    <row r="883" spans="1:26" ht="14.5" customHeight="1" x14ac:dyDescent="0.3">
      <c r="A883" s="6">
        <v>200670</v>
      </c>
      <c r="B883" s="7" t="s">
        <v>529</v>
      </c>
      <c r="C883" s="8" t="str">
        <f>VLOOKUP(A883,[1]Hoja1!$A:$D,4,0)</f>
        <v>CLINICO</v>
      </c>
      <c r="D883" s="9">
        <v>7000</v>
      </c>
      <c r="E883" s="26"/>
      <c r="F883" s="27"/>
      <c r="G883" s="27"/>
      <c r="H883" s="27"/>
      <c r="I883" s="27"/>
      <c r="J883" s="33"/>
      <c r="K883" s="27"/>
      <c r="L883" s="27"/>
      <c r="M883" s="27"/>
      <c r="N883" s="27"/>
      <c r="O883" s="27"/>
      <c r="P883" s="27"/>
      <c r="Q883" s="27"/>
      <c r="R883" s="28"/>
      <c r="S883" s="28"/>
      <c r="T883" s="27"/>
      <c r="U883" s="27"/>
      <c r="V883" s="27"/>
      <c r="W883" s="27"/>
      <c r="X883" s="27"/>
      <c r="Y883" s="27"/>
      <c r="Z883" s="11"/>
    </row>
    <row r="884" spans="1:26" ht="14.5" customHeight="1" x14ac:dyDescent="0.3">
      <c r="A884" s="6">
        <v>200671</v>
      </c>
      <c r="B884" s="7" t="s">
        <v>530</v>
      </c>
      <c r="C884" s="8" t="str">
        <f>VLOOKUP(A884,[1]Hoja1!$A:$D,4,0)</f>
        <v>CLINICO</v>
      </c>
      <c r="D884" s="9">
        <v>3000</v>
      </c>
      <c r="E884" s="26"/>
      <c r="F884" s="27"/>
      <c r="G884" s="27"/>
      <c r="H884" s="27"/>
      <c r="I884" s="27"/>
      <c r="J884" s="33"/>
      <c r="K884" s="27"/>
      <c r="L884" s="27"/>
      <c r="M884" s="27"/>
      <c r="N884" s="27"/>
      <c r="O884" s="27"/>
      <c r="P884" s="27"/>
      <c r="Q884" s="27"/>
      <c r="R884" s="28"/>
      <c r="S884" s="28"/>
      <c r="T884" s="27"/>
      <c r="U884" s="27"/>
      <c r="V884" s="27"/>
      <c r="W884" s="27"/>
      <c r="X884" s="27"/>
      <c r="Y884" s="27"/>
      <c r="Z884" s="11"/>
    </row>
    <row r="885" spans="1:26" ht="14.5" customHeight="1" x14ac:dyDescent="0.3">
      <c r="A885" s="6">
        <v>200672</v>
      </c>
      <c r="B885" s="7" t="s">
        <v>531</v>
      </c>
      <c r="C885" s="8" t="str">
        <f>VLOOKUP(A885,[1]Hoja1!$A:$D,4,0)</f>
        <v>CLINICO</v>
      </c>
      <c r="D885" s="9">
        <v>7000</v>
      </c>
      <c r="E885" s="26"/>
      <c r="F885" s="27"/>
      <c r="G885" s="27"/>
      <c r="H885" s="27"/>
      <c r="I885" s="27"/>
      <c r="J885" s="33"/>
      <c r="K885" s="27"/>
      <c r="L885" s="27"/>
      <c r="M885" s="27"/>
      <c r="N885" s="27"/>
      <c r="O885" s="27"/>
      <c r="P885" s="27"/>
      <c r="Q885" s="27"/>
      <c r="R885" s="28"/>
      <c r="S885" s="28"/>
      <c r="T885" s="27"/>
      <c r="U885" s="27"/>
      <c r="V885" s="27"/>
      <c r="W885" s="27"/>
      <c r="X885" s="27"/>
      <c r="Y885" s="27"/>
      <c r="Z885" s="11"/>
    </row>
    <row r="886" spans="1:26" ht="14.5" customHeight="1" x14ac:dyDescent="0.3">
      <c r="A886" s="6">
        <v>201636</v>
      </c>
      <c r="B886" s="7" t="s">
        <v>735</v>
      </c>
      <c r="C886" s="8" t="str">
        <f>VLOOKUP(A886,[1]Hoja1!$A:$D,4,0)</f>
        <v>ORTOPEDIA</v>
      </c>
      <c r="D886" s="9">
        <v>500</v>
      </c>
      <c r="E886" s="26"/>
      <c r="F886" s="27"/>
      <c r="G886" s="27"/>
      <c r="H886" s="27"/>
      <c r="I886" s="27"/>
      <c r="J886" s="33"/>
      <c r="K886" s="27"/>
      <c r="L886" s="27"/>
      <c r="M886" s="27"/>
      <c r="N886" s="27"/>
      <c r="O886" s="27"/>
      <c r="P886" s="27"/>
      <c r="Q886" s="27"/>
      <c r="R886" s="28"/>
      <c r="S886" s="28"/>
      <c r="T886" s="27"/>
      <c r="U886" s="27"/>
      <c r="V886" s="27"/>
      <c r="W886" s="27"/>
      <c r="X886" s="27"/>
      <c r="Y886" s="27"/>
      <c r="Z886" s="11"/>
    </row>
    <row r="887" spans="1:26" ht="14.5" customHeight="1" x14ac:dyDescent="0.3">
      <c r="A887" s="13">
        <v>201452</v>
      </c>
      <c r="B887" s="14" t="s">
        <v>725</v>
      </c>
      <c r="C887" s="8" t="str">
        <f>VLOOKUP(A887,[1]Hoja1!$A:$D,4,0)</f>
        <v>CLINICO</v>
      </c>
      <c r="D887" s="9">
        <v>12000</v>
      </c>
      <c r="E887" s="26"/>
      <c r="F887" s="27"/>
      <c r="G887" s="27"/>
      <c r="H887" s="27"/>
      <c r="I887" s="27"/>
      <c r="J887" s="33"/>
      <c r="K887" s="27"/>
      <c r="L887" s="27"/>
      <c r="M887" s="27"/>
      <c r="N887" s="27"/>
      <c r="O887" s="27"/>
      <c r="P887" s="27"/>
      <c r="Q887" s="27"/>
      <c r="R887" s="28"/>
      <c r="S887" s="28"/>
      <c r="T887" s="27"/>
      <c r="U887" s="27"/>
      <c r="V887" s="27"/>
      <c r="W887" s="27"/>
      <c r="X887" s="27"/>
      <c r="Y887" s="27"/>
      <c r="Z887" s="11"/>
    </row>
    <row r="888" spans="1:26" ht="14.5" customHeight="1" x14ac:dyDescent="0.3">
      <c r="A888" s="6">
        <v>209081</v>
      </c>
      <c r="B888" s="7" t="s">
        <v>924</v>
      </c>
      <c r="C888" s="8" t="str">
        <f>VLOOKUP(A888,[1]Hoja1!$A:$D,4,0)</f>
        <v>CLINICO</v>
      </c>
      <c r="D888" s="9">
        <v>100</v>
      </c>
      <c r="E888" s="26"/>
      <c r="F888" s="27"/>
      <c r="G888" s="27"/>
      <c r="H888" s="27"/>
      <c r="I888" s="27"/>
      <c r="J888" s="33"/>
      <c r="K888" s="27"/>
      <c r="L888" s="27"/>
      <c r="M888" s="27"/>
      <c r="N888" s="27"/>
      <c r="O888" s="27"/>
      <c r="P888" s="27"/>
      <c r="Q888" s="27"/>
      <c r="R888" s="28"/>
      <c r="S888" s="28"/>
      <c r="T888" s="27"/>
      <c r="U888" s="27"/>
      <c r="V888" s="27"/>
      <c r="W888" s="27"/>
      <c r="X888" s="27"/>
      <c r="Y888" s="27"/>
      <c r="Z888" s="11"/>
    </row>
    <row r="889" spans="1:26" ht="14.5" customHeight="1" x14ac:dyDescent="0.3">
      <c r="A889" s="12">
        <v>100555</v>
      </c>
      <c r="B889" s="7" t="s">
        <v>22</v>
      </c>
      <c r="C889" s="8" t="str">
        <f>VLOOKUP(A889,[1]Hoja1!$A:$D,4,0)</f>
        <v>CLINICO</v>
      </c>
      <c r="D889" s="9">
        <v>20</v>
      </c>
      <c r="E889" s="26"/>
      <c r="F889" s="27"/>
      <c r="G889" s="27"/>
      <c r="H889" s="27"/>
      <c r="I889" s="27"/>
      <c r="J889" s="33"/>
      <c r="K889" s="27"/>
      <c r="L889" s="27"/>
      <c r="M889" s="27"/>
      <c r="N889" s="27"/>
      <c r="O889" s="27"/>
      <c r="P889" s="27"/>
      <c r="Q889" s="27"/>
      <c r="R889" s="28"/>
      <c r="S889" s="28"/>
      <c r="T889" s="27"/>
      <c r="U889" s="27"/>
      <c r="V889" s="27"/>
      <c r="W889" s="27"/>
      <c r="X889" s="27"/>
      <c r="Y889" s="27"/>
      <c r="Z889" s="11"/>
    </row>
    <row r="890" spans="1:26" ht="14.5" customHeight="1" x14ac:dyDescent="0.3">
      <c r="A890" s="6">
        <v>200676</v>
      </c>
      <c r="B890" s="7" t="s">
        <v>532</v>
      </c>
      <c r="C890" s="8" t="str">
        <f>VLOOKUP(A890,[1]Hoja1!$A:$D,4,0)</f>
        <v>CLINICO</v>
      </c>
      <c r="D890" s="9">
        <v>1000</v>
      </c>
      <c r="E890" s="26"/>
      <c r="F890" s="27"/>
      <c r="G890" s="27"/>
      <c r="H890" s="27"/>
      <c r="I890" s="27"/>
      <c r="J890" s="33"/>
      <c r="K890" s="27"/>
      <c r="L890" s="27"/>
      <c r="M890" s="27"/>
      <c r="N890" s="27"/>
      <c r="O890" s="27"/>
      <c r="P890" s="27"/>
      <c r="Q890" s="27"/>
      <c r="R890" s="28"/>
      <c r="S890" s="28"/>
      <c r="T890" s="27"/>
      <c r="U890" s="27"/>
      <c r="V890" s="27"/>
      <c r="W890" s="27"/>
      <c r="X890" s="27"/>
      <c r="Y890" s="27"/>
      <c r="Z890" s="11"/>
    </row>
    <row r="891" spans="1:26" ht="14.5" customHeight="1" x14ac:dyDescent="0.3">
      <c r="A891" s="12">
        <v>204352</v>
      </c>
      <c r="B891" s="7" t="s">
        <v>807</v>
      </c>
      <c r="C891" s="8" t="str">
        <f>VLOOKUP(A891,[1]Hoja1!$A:$D,4,0)</f>
        <v>CLINICO</v>
      </c>
      <c r="D891" s="9">
        <v>20</v>
      </c>
      <c r="E891" s="26"/>
      <c r="F891" s="27"/>
      <c r="G891" s="27"/>
      <c r="H891" s="27"/>
      <c r="I891" s="27"/>
      <c r="J891" s="33"/>
      <c r="K891" s="27"/>
      <c r="L891" s="27"/>
      <c r="M891" s="27"/>
      <c r="N891" s="27"/>
      <c r="O891" s="27"/>
      <c r="P891" s="27"/>
      <c r="Q891" s="27"/>
      <c r="R891" s="28"/>
      <c r="S891" s="28"/>
      <c r="T891" s="27"/>
      <c r="U891" s="27"/>
      <c r="V891" s="27"/>
      <c r="W891" s="27"/>
      <c r="X891" s="27"/>
      <c r="Y891" s="27"/>
      <c r="Z891" s="11"/>
    </row>
    <row r="892" spans="1:26" ht="14.5" customHeight="1" x14ac:dyDescent="0.3">
      <c r="A892" s="12">
        <v>203992</v>
      </c>
      <c r="B892" s="7" t="s">
        <v>790</v>
      </c>
      <c r="C892" s="8" t="str">
        <f>VLOOKUP(A892,[1]Hoja1!$A:$D,4,0)</f>
        <v>IMPLANTE - ORTOPEDIA</v>
      </c>
      <c r="D892" s="9">
        <v>130</v>
      </c>
      <c r="E892" s="26"/>
      <c r="F892" s="27"/>
      <c r="G892" s="27"/>
      <c r="H892" s="27"/>
      <c r="I892" s="27"/>
      <c r="J892" s="33"/>
      <c r="K892" s="27"/>
      <c r="L892" s="27"/>
      <c r="M892" s="27"/>
      <c r="N892" s="27"/>
      <c r="O892" s="27"/>
      <c r="P892" s="27"/>
      <c r="Q892" s="27"/>
      <c r="R892" s="28"/>
      <c r="S892" s="28"/>
      <c r="T892" s="27"/>
      <c r="U892" s="27"/>
      <c r="V892" s="27"/>
      <c r="W892" s="27"/>
      <c r="X892" s="27"/>
      <c r="Y892" s="27"/>
      <c r="Z892" s="11"/>
    </row>
    <row r="893" spans="1:26" ht="14.5" customHeight="1" x14ac:dyDescent="0.3">
      <c r="A893" s="12">
        <v>201637</v>
      </c>
      <c r="B893" s="7" t="s">
        <v>736</v>
      </c>
      <c r="C893" s="8" t="str">
        <f>VLOOKUP(A893,[1]Hoja1!$A:$D,4,0)</f>
        <v>IMPLANTE - ORTOPEDIA</v>
      </c>
      <c r="D893" s="9">
        <v>100</v>
      </c>
      <c r="E893" s="26"/>
      <c r="F893" s="27"/>
      <c r="G893" s="27"/>
      <c r="H893" s="27"/>
      <c r="I893" s="27"/>
      <c r="J893" s="33"/>
      <c r="K893" s="27"/>
      <c r="L893" s="27"/>
      <c r="M893" s="27"/>
      <c r="N893" s="27"/>
      <c r="O893" s="27"/>
      <c r="P893" s="27"/>
      <c r="Q893" s="27"/>
      <c r="R893" s="28"/>
      <c r="S893" s="28"/>
      <c r="T893" s="27"/>
      <c r="U893" s="27"/>
      <c r="V893" s="27"/>
      <c r="W893" s="27"/>
      <c r="X893" s="27"/>
      <c r="Y893" s="27"/>
      <c r="Z893" s="11"/>
    </row>
    <row r="894" spans="1:26" ht="14.5" customHeight="1" x14ac:dyDescent="0.3">
      <c r="A894" s="12">
        <v>101570</v>
      </c>
      <c r="B894" s="7" t="s">
        <v>30</v>
      </c>
      <c r="C894" s="8" t="str">
        <f>VLOOKUP(A894,[1]Hoja1!$A:$D,4,0)</f>
        <v>IMPLANTE - ORTOPEDIA</v>
      </c>
      <c r="D894" s="9">
        <v>100</v>
      </c>
      <c r="E894" s="26"/>
      <c r="F894" s="27"/>
      <c r="G894" s="27"/>
      <c r="H894" s="27"/>
      <c r="I894" s="27"/>
      <c r="J894" s="33"/>
      <c r="K894" s="27"/>
      <c r="L894" s="27"/>
      <c r="M894" s="27"/>
      <c r="N894" s="27"/>
      <c r="O894" s="27"/>
      <c r="P894" s="27"/>
      <c r="Q894" s="27"/>
      <c r="R894" s="28"/>
      <c r="S894" s="28"/>
      <c r="T894" s="27"/>
      <c r="U894" s="27"/>
      <c r="V894" s="27"/>
      <c r="W894" s="27"/>
      <c r="X894" s="27"/>
      <c r="Y894" s="27"/>
      <c r="Z894" s="11"/>
    </row>
    <row r="895" spans="1:26" ht="14.5" customHeight="1" x14ac:dyDescent="0.3">
      <c r="A895" s="12">
        <v>200677</v>
      </c>
      <c r="B895" s="7" t="s">
        <v>533</v>
      </c>
      <c r="C895" s="8" t="str">
        <f>VLOOKUP(A895,[1]Hoja1!$A:$D,4,0)</f>
        <v>CLINICO</v>
      </c>
      <c r="D895" s="9">
        <v>60</v>
      </c>
      <c r="E895" s="26"/>
      <c r="F895" s="27"/>
      <c r="G895" s="27"/>
      <c r="H895" s="27"/>
      <c r="I895" s="27"/>
      <c r="J895" s="33"/>
      <c r="K895" s="27"/>
      <c r="L895" s="27"/>
      <c r="M895" s="27"/>
      <c r="N895" s="27"/>
      <c r="O895" s="27"/>
      <c r="P895" s="27"/>
      <c r="Q895" s="27"/>
      <c r="R895" s="28"/>
      <c r="S895" s="28"/>
      <c r="T895" s="27"/>
      <c r="U895" s="27"/>
      <c r="V895" s="27"/>
      <c r="W895" s="27"/>
      <c r="X895" s="27"/>
      <c r="Y895" s="27"/>
      <c r="Z895" s="11"/>
    </row>
    <row r="896" spans="1:26" ht="14.5" customHeight="1" x14ac:dyDescent="0.3">
      <c r="A896" s="6">
        <v>201455</v>
      </c>
      <c r="B896" s="7" t="s">
        <v>726</v>
      </c>
      <c r="C896" s="8" t="str">
        <f>VLOOKUP(A896,[1]Hoja1!$A:$D,4,0)</f>
        <v>CLINICO</v>
      </c>
      <c r="D896" s="9">
        <v>50000</v>
      </c>
      <c r="E896" s="26"/>
      <c r="F896" s="27"/>
      <c r="G896" s="27"/>
      <c r="H896" s="27"/>
      <c r="I896" s="27"/>
      <c r="J896" s="33"/>
      <c r="K896" s="27"/>
      <c r="L896" s="27"/>
      <c r="M896" s="27"/>
      <c r="N896" s="27"/>
      <c r="O896" s="27"/>
      <c r="P896" s="27"/>
      <c r="Q896" s="27"/>
      <c r="R896" s="28"/>
      <c r="S896" s="28"/>
      <c r="T896" s="27"/>
      <c r="U896" s="27"/>
      <c r="V896" s="27"/>
      <c r="W896" s="27"/>
      <c r="X896" s="27"/>
      <c r="Y896" s="27"/>
      <c r="Z896" s="11"/>
    </row>
    <row r="897" spans="1:26" ht="14.5" customHeight="1" x14ac:dyDescent="0.3">
      <c r="A897" s="6">
        <v>200678</v>
      </c>
      <c r="B897" s="7" t="s">
        <v>534</v>
      </c>
      <c r="C897" s="8" t="str">
        <f>VLOOKUP(A897,[1]Hoja1!$A:$D,4,0)</f>
        <v>CLINICO</v>
      </c>
      <c r="D897" s="9">
        <v>1500</v>
      </c>
      <c r="E897" s="26"/>
      <c r="F897" s="27"/>
      <c r="G897" s="27"/>
      <c r="H897" s="27"/>
      <c r="I897" s="27"/>
      <c r="J897" s="33"/>
      <c r="K897" s="27"/>
      <c r="L897" s="27"/>
      <c r="M897" s="27"/>
      <c r="N897" s="27"/>
      <c r="O897" s="27"/>
      <c r="P897" s="27"/>
      <c r="Q897" s="27"/>
      <c r="R897" s="28"/>
      <c r="S897" s="28"/>
      <c r="T897" s="27"/>
      <c r="U897" s="27"/>
      <c r="V897" s="27"/>
      <c r="W897" s="27"/>
      <c r="X897" s="27"/>
      <c r="Y897" s="27"/>
      <c r="Z897" s="11"/>
    </row>
    <row r="898" spans="1:26" ht="14.5" customHeight="1" x14ac:dyDescent="0.3">
      <c r="A898" s="6">
        <v>204677</v>
      </c>
      <c r="B898" s="7" t="s">
        <v>817</v>
      </c>
      <c r="C898" s="8" t="str">
        <f>VLOOKUP(A898,[1]Hoja1!$A:$D,4,0)</f>
        <v>CLINICO</v>
      </c>
      <c r="D898" s="9">
        <v>80000</v>
      </c>
      <c r="E898" s="26"/>
      <c r="F898" s="27"/>
      <c r="G898" s="27"/>
      <c r="H898" s="27"/>
      <c r="I898" s="27"/>
      <c r="J898" s="33"/>
      <c r="K898" s="27"/>
      <c r="L898" s="27"/>
      <c r="M898" s="27"/>
      <c r="N898" s="27"/>
      <c r="O898" s="27"/>
      <c r="P898" s="27"/>
      <c r="Q898" s="27"/>
      <c r="R898" s="28"/>
      <c r="S898" s="28"/>
      <c r="T898" s="27"/>
      <c r="U898" s="27"/>
      <c r="V898" s="27"/>
      <c r="W898" s="27"/>
      <c r="X898" s="27"/>
      <c r="Y898" s="27"/>
      <c r="Z898" s="11"/>
    </row>
    <row r="899" spans="1:26" ht="14.5" customHeight="1" x14ac:dyDescent="0.3">
      <c r="A899" s="6">
        <v>211432</v>
      </c>
      <c r="B899" s="7" t="s">
        <v>990</v>
      </c>
      <c r="C899" s="8" t="str">
        <f>VLOOKUP(A899,[1]Hoja1!$A:$D,4,0)</f>
        <v>CLINICO</v>
      </c>
      <c r="D899" s="9">
        <v>200</v>
      </c>
      <c r="E899" s="26"/>
      <c r="F899" s="27"/>
      <c r="G899" s="27"/>
      <c r="H899" s="27"/>
      <c r="I899" s="27"/>
      <c r="J899" s="33"/>
      <c r="K899" s="27"/>
      <c r="L899" s="27"/>
      <c r="M899" s="27"/>
      <c r="N899" s="27"/>
      <c r="O899" s="27"/>
      <c r="P899" s="27"/>
      <c r="Q899" s="27"/>
      <c r="R899" s="28"/>
      <c r="S899" s="28"/>
      <c r="T899" s="27"/>
      <c r="U899" s="27"/>
      <c r="V899" s="27"/>
      <c r="W899" s="27"/>
      <c r="X899" s="27"/>
      <c r="Y899" s="27"/>
      <c r="Z899" s="11"/>
    </row>
    <row r="900" spans="1:26" ht="14.5" customHeight="1" x14ac:dyDescent="0.3">
      <c r="A900" s="6">
        <v>189173</v>
      </c>
      <c r="B900" s="7" t="s">
        <v>144</v>
      </c>
      <c r="C900" s="8" t="str">
        <f>VLOOKUP(A900,[1]Hoja1!$A:$D,4,0)</f>
        <v>ORTOPEDIA</v>
      </c>
      <c r="D900" s="9">
        <v>100</v>
      </c>
      <c r="E900" s="26"/>
      <c r="F900" s="27"/>
      <c r="G900" s="27"/>
      <c r="H900" s="27"/>
      <c r="I900" s="27"/>
      <c r="J900" s="33"/>
      <c r="K900" s="27"/>
      <c r="L900" s="27"/>
      <c r="M900" s="27"/>
      <c r="N900" s="27"/>
      <c r="O900" s="27"/>
      <c r="P900" s="27"/>
      <c r="Q900" s="27"/>
      <c r="R900" s="28"/>
      <c r="S900" s="28"/>
      <c r="T900" s="27"/>
      <c r="U900" s="27"/>
      <c r="V900" s="27"/>
      <c r="W900" s="27"/>
      <c r="X900" s="27"/>
      <c r="Y900" s="27"/>
      <c r="Z900" s="11"/>
    </row>
    <row r="901" spans="1:26" ht="14.5" customHeight="1" x14ac:dyDescent="0.3">
      <c r="A901" s="6">
        <v>189174</v>
      </c>
      <c r="B901" s="7" t="s">
        <v>145</v>
      </c>
      <c r="C901" s="8" t="str">
        <f>VLOOKUP(A901,[1]Hoja1!$A:$D,4,0)</f>
        <v>ORTOPEDIA</v>
      </c>
      <c r="D901" s="9">
        <v>100</v>
      </c>
      <c r="E901" s="26"/>
      <c r="F901" s="27"/>
      <c r="G901" s="27"/>
      <c r="H901" s="27"/>
      <c r="I901" s="27"/>
      <c r="J901" s="33"/>
      <c r="K901" s="27"/>
      <c r="L901" s="27"/>
      <c r="M901" s="27"/>
      <c r="N901" s="27"/>
      <c r="O901" s="27"/>
      <c r="P901" s="27"/>
      <c r="Q901" s="27"/>
      <c r="R901" s="28"/>
      <c r="S901" s="28"/>
      <c r="T901" s="27"/>
      <c r="U901" s="27"/>
      <c r="V901" s="27"/>
      <c r="W901" s="27"/>
      <c r="X901" s="27"/>
      <c r="Y901" s="27"/>
      <c r="Z901" s="11"/>
    </row>
    <row r="902" spans="1:26" ht="14.5" customHeight="1" x14ac:dyDescent="0.3">
      <c r="A902" s="6">
        <v>189175</v>
      </c>
      <c r="B902" s="7" t="s">
        <v>146</v>
      </c>
      <c r="C902" s="8" t="str">
        <f>VLOOKUP(A902,[1]Hoja1!$A:$D,4,0)</f>
        <v>ORTOPEDIA</v>
      </c>
      <c r="D902" s="9">
        <v>100</v>
      </c>
      <c r="E902" s="26"/>
      <c r="F902" s="27"/>
      <c r="G902" s="27"/>
      <c r="H902" s="27"/>
      <c r="I902" s="27"/>
      <c r="J902" s="33"/>
      <c r="K902" s="27"/>
      <c r="L902" s="27"/>
      <c r="M902" s="27"/>
      <c r="N902" s="27"/>
      <c r="O902" s="27"/>
      <c r="P902" s="27"/>
      <c r="Q902" s="27"/>
      <c r="R902" s="28"/>
      <c r="S902" s="28"/>
      <c r="T902" s="27"/>
      <c r="U902" s="27"/>
      <c r="V902" s="27"/>
      <c r="W902" s="27"/>
      <c r="X902" s="27"/>
      <c r="Y902" s="27"/>
      <c r="Z902" s="11"/>
    </row>
    <row r="903" spans="1:26" ht="14.5" customHeight="1" x14ac:dyDescent="0.3">
      <c r="A903" s="6">
        <v>189176</v>
      </c>
      <c r="B903" s="7" t="s">
        <v>147</v>
      </c>
      <c r="C903" s="8" t="str">
        <f>VLOOKUP(A903,[1]Hoja1!$A:$D,4,0)</f>
        <v>ORTOPEDIA</v>
      </c>
      <c r="D903" s="9">
        <v>100</v>
      </c>
      <c r="E903" s="26"/>
      <c r="F903" s="27"/>
      <c r="G903" s="27"/>
      <c r="H903" s="27"/>
      <c r="I903" s="27"/>
      <c r="J903" s="33"/>
      <c r="K903" s="27"/>
      <c r="L903" s="27"/>
      <c r="M903" s="27"/>
      <c r="N903" s="27"/>
      <c r="O903" s="27"/>
      <c r="P903" s="27"/>
      <c r="Q903" s="27"/>
      <c r="R903" s="28"/>
      <c r="S903" s="28"/>
      <c r="T903" s="27"/>
      <c r="U903" s="27"/>
      <c r="V903" s="27"/>
      <c r="W903" s="27"/>
      <c r="X903" s="27"/>
      <c r="Y903" s="27"/>
      <c r="Z903" s="11"/>
    </row>
    <row r="904" spans="1:26" ht="14.5" customHeight="1" x14ac:dyDescent="0.3">
      <c r="A904" s="6">
        <v>150078</v>
      </c>
      <c r="B904" s="7" t="s">
        <v>75</v>
      </c>
      <c r="C904" s="8" t="str">
        <f>VLOOKUP(A904,[1]Hoja1!$A:$D,4,0)</f>
        <v>ORTOPEDIA</v>
      </c>
      <c r="D904" s="9">
        <v>1500</v>
      </c>
      <c r="E904" s="26"/>
      <c r="F904" s="27"/>
      <c r="G904" s="27"/>
      <c r="H904" s="27"/>
      <c r="I904" s="27"/>
      <c r="J904" s="33"/>
      <c r="K904" s="27"/>
      <c r="L904" s="27"/>
      <c r="M904" s="27"/>
      <c r="N904" s="27"/>
      <c r="O904" s="27"/>
      <c r="P904" s="27"/>
      <c r="Q904" s="27"/>
      <c r="R904" s="28"/>
      <c r="S904" s="28"/>
      <c r="T904" s="27"/>
      <c r="U904" s="27"/>
      <c r="V904" s="27"/>
      <c r="W904" s="27"/>
      <c r="X904" s="27"/>
      <c r="Y904" s="27"/>
      <c r="Z904" s="11"/>
    </row>
    <row r="905" spans="1:26" ht="14.5" customHeight="1" x14ac:dyDescent="0.3">
      <c r="A905" s="6">
        <v>150079</v>
      </c>
      <c r="B905" s="7" t="s">
        <v>76</v>
      </c>
      <c r="C905" s="8" t="str">
        <f>VLOOKUP(A905,[1]Hoja1!$A:$D,4,0)</f>
        <v>ORTOPEDIA</v>
      </c>
      <c r="D905" s="9">
        <v>1500</v>
      </c>
      <c r="E905" s="26"/>
      <c r="F905" s="27"/>
      <c r="G905" s="27"/>
      <c r="H905" s="27"/>
      <c r="I905" s="27"/>
      <c r="J905" s="33"/>
      <c r="K905" s="27"/>
      <c r="L905" s="27"/>
      <c r="M905" s="27"/>
      <c r="N905" s="27"/>
      <c r="O905" s="27"/>
      <c r="P905" s="27"/>
      <c r="Q905" s="27"/>
      <c r="R905" s="28"/>
      <c r="S905" s="28"/>
      <c r="T905" s="27"/>
      <c r="U905" s="27"/>
      <c r="V905" s="27"/>
      <c r="W905" s="27"/>
      <c r="X905" s="27"/>
      <c r="Y905" s="27"/>
      <c r="Z905" s="11"/>
    </row>
    <row r="906" spans="1:26" ht="14.5" customHeight="1" x14ac:dyDescent="0.3">
      <c r="A906" s="6">
        <v>150080</v>
      </c>
      <c r="B906" s="7" t="s">
        <v>77</v>
      </c>
      <c r="C906" s="8" t="str">
        <f>VLOOKUP(A906,[1]Hoja1!$A:$D,4,0)</f>
        <v>ORTOPEDIA</v>
      </c>
      <c r="D906" s="9">
        <v>3000</v>
      </c>
      <c r="E906" s="26"/>
      <c r="F906" s="27"/>
      <c r="G906" s="27"/>
      <c r="H906" s="27"/>
      <c r="I906" s="27"/>
      <c r="J906" s="33"/>
      <c r="K906" s="27"/>
      <c r="L906" s="27"/>
      <c r="M906" s="27"/>
      <c r="N906" s="27"/>
      <c r="O906" s="27"/>
      <c r="P906" s="27"/>
      <c r="Q906" s="27"/>
      <c r="R906" s="28"/>
      <c r="S906" s="28"/>
      <c r="T906" s="27"/>
      <c r="U906" s="27"/>
      <c r="V906" s="27"/>
      <c r="W906" s="27"/>
      <c r="X906" s="27"/>
      <c r="Y906" s="27"/>
      <c r="Z906" s="11"/>
    </row>
    <row r="907" spans="1:26" ht="14.5" customHeight="1" x14ac:dyDescent="0.3">
      <c r="A907" s="6">
        <v>150081</v>
      </c>
      <c r="B907" s="7" t="s">
        <v>78</v>
      </c>
      <c r="C907" s="8" t="str">
        <f>VLOOKUP(A907,[1]Hoja1!$A:$D,4,0)</f>
        <v>ORTOPEDIA</v>
      </c>
      <c r="D907" s="9">
        <v>3000</v>
      </c>
      <c r="E907" s="26"/>
      <c r="F907" s="27"/>
      <c r="G907" s="27"/>
      <c r="H907" s="27"/>
      <c r="I907" s="27"/>
      <c r="J907" s="33"/>
      <c r="K907" s="27"/>
      <c r="L907" s="27"/>
      <c r="M907" s="27"/>
      <c r="N907" s="27"/>
      <c r="O907" s="27"/>
      <c r="P907" s="27"/>
      <c r="Q907" s="27"/>
      <c r="R907" s="28"/>
      <c r="S907" s="28"/>
      <c r="T907" s="27"/>
      <c r="U907" s="27"/>
      <c r="V907" s="27"/>
      <c r="W907" s="27"/>
      <c r="X907" s="27"/>
      <c r="Y907" s="27"/>
      <c r="Z907" s="11"/>
    </row>
    <row r="908" spans="1:26" ht="14.5" customHeight="1" x14ac:dyDescent="0.3">
      <c r="A908" s="6">
        <v>189156</v>
      </c>
      <c r="B908" s="7" t="s">
        <v>143</v>
      </c>
      <c r="C908" s="8" t="str">
        <f>VLOOKUP(A908,[1]Hoja1!$A:$D,4,0)</f>
        <v>ORTOPEDIA</v>
      </c>
      <c r="D908" s="9">
        <v>100</v>
      </c>
      <c r="E908" s="26"/>
      <c r="F908" s="27"/>
      <c r="G908" s="27"/>
      <c r="H908" s="27"/>
      <c r="I908" s="27"/>
      <c r="J908" s="33"/>
      <c r="K908" s="27"/>
      <c r="L908" s="27"/>
      <c r="M908" s="27"/>
      <c r="N908" s="27"/>
      <c r="O908" s="27"/>
      <c r="P908" s="27"/>
      <c r="Q908" s="27"/>
      <c r="R908" s="28"/>
      <c r="S908" s="28"/>
      <c r="T908" s="27"/>
      <c r="U908" s="27"/>
      <c r="V908" s="27"/>
      <c r="W908" s="27"/>
      <c r="X908" s="27"/>
      <c r="Y908" s="27"/>
      <c r="Z908" s="11"/>
    </row>
    <row r="909" spans="1:26" ht="14.5" customHeight="1" x14ac:dyDescent="0.3">
      <c r="A909" s="6">
        <v>200682</v>
      </c>
      <c r="B909" s="7" t="s">
        <v>536</v>
      </c>
      <c r="C909" s="8" t="str">
        <f>VLOOKUP(A909,[1]Hoja1!$A:$D,4,0)</f>
        <v>CLINICO</v>
      </c>
      <c r="D909" s="9">
        <v>20000</v>
      </c>
      <c r="E909" s="26"/>
      <c r="F909" s="27"/>
      <c r="G909" s="27"/>
      <c r="H909" s="27"/>
      <c r="I909" s="27"/>
      <c r="J909" s="33"/>
      <c r="K909" s="27"/>
      <c r="L909" s="27"/>
      <c r="M909" s="27"/>
      <c r="N909" s="27"/>
      <c r="O909" s="27"/>
      <c r="P909" s="27"/>
      <c r="Q909" s="27"/>
      <c r="R909" s="28"/>
      <c r="S909" s="28"/>
      <c r="T909" s="27"/>
      <c r="U909" s="27"/>
      <c r="V909" s="27"/>
      <c r="W909" s="27"/>
      <c r="X909" s="27"/>
      <c r="Y909" s="27"/>
      <c r="Z909" s="11"/>
    </row>
    <row r="910" spans="1:26" ht="14.5" customHeight="1" x14ac:dyDescent="0.3">
      <c r="A910" s="6">
        <v>200679</v>
      </c>
      <c r="B910" s="7" t="s">
        <v>535</v>
      </c>
      <c r="C910" s="8" t="str">
        <f>VLOOKUP(A910,[1]Hoja1!$A:$D,4,0)</f>
        <v>CLINICO</v>
      </c>
      <c r="D910" s="9">
        <v>1000</v>
      </c>
      <c r="E910" s="26"/>
      <c r="F910" s="27"/>
      <c r="G910" s="27"/>
      <c r="H910" s="27"/>
      <c r="I910" s="27"/>
      <c r="J910" s="33"/>
      <c r="K910" s="27"/>
      <c r="L910" s="27"/>
      <c r="M910" s="27"/>
      <c r="N910" s="27"/>
      <c r="O910" s="27"/>
      <c r="P910" s="27"/>
      <c r="Q910" s="27"/>
      <c r="R910" s="28"/>
      <c r="S910" s="28"/>
      <c r="T910" s="27"/>
      <c r="U910" s="27"/>
      <c r="V910" s="27"/>
      <c r="W910" s="27"/>
      <c r="X910" s="27"/>
      <c r="Y910" s="27"/>
      <c r="Z910" s="11"/>
    </row>
    <row r="911" spans="1:26" ht="14.5" customHeight="1" x14ac:dyDescent="0.3">
      <c r="A911" s="6">
        <v>201639</v>
      </c>
      <c r="B911" s="7" t="s">
        <v>737</v>
      </c>
      <c r="C911" s="8" t="str">
        <f>VLOOKUP(A911,[1]Hoja1!$A:$D,4,0)</f>
        <v>CLINICO</v>
      </c>
      <c r="D911" s="9">
        <v>5000</v>
      </c>
      <c r="E911" s="26"/>
      <c r="F911" s="27"/>
      <c r="G911" s="27"/>
      <c r="H911" s="27"/>
      <c r="I911" s="27"/>
      <c r="J911" s="33"/>
      <c r="K911" s="27"/>
      <c r="L911" s="27"/>
      <c r="M911" s="27"/>
      <c r="N911" s="27"/>
      <c r="O911" s="27"/>
      <c r="P911" s="27"/>
      <c r="Q911" s="27"/>
      <c r="R911" s="28"/>
      <c r="S911" s="28"/>
      <c r="T911" s="27"/>
      <c r="U911" s="27"/>
      <c r="V911" s="27"/>
      <c r="W911" s="27"/>
      <c r="X911" s="27"/>
      <c r="Y911" s="27"/>
      <c r="Z911" s="11"/>
    </row>
    <row r="912" spans="1:26" ht="14.5" customHeight="1" x14ac:dyDescent="0.3">
      <c r="A912" s="6">
        <v>200684</v>
      </c>
      <c r="B912" s="7" t="s">
        <v>537</v>
      </c>
      <c r="C912" s="8" t="str">
        <f>VLOOKUP(A912,[1]Hoja1!$A:$D,4,0)</f>
        <v>CLINICO</v>
      </c>
      <c r="D912" s="9">
        <v>12000</v>
      </c>
      <c r="E912" s="26"/>
      <c r="F912" s="27"/>
      <c r="G912" s="27"/>
      <c r="H912" s="27"/>
      <c r="I912" s="27"/>
      <c r="J912" s="33"/>
      <c r="K912" s="27"/>
      <c r="L912" s="27"/>
      <c r="M912" s="27"/>
      <c r="N912" s="27"/>
      <c r="O912" s="27"/>
      <c r="P912" s="27"/>
      <c r="Q912" s="27"/>
      <c r="R912" s="28"/>
      <c r="S912" s="28"/>
      <c r="T912" s="27"/>
      <c r="U912" s="27"/>
      <c r="V912" s="27"/>
      <c r="W912" s="27"/>
      <c r="X912" s="27"/>
      <c r="Y912" s="27"/>
      <c r="Z912" s="11"/>
    </row>
    <row r="913" spans="1:26" ht="14.5" customHeight="1" x14ac:dyDescent="0.3">
      <c r="A913" s="6">
        <v>200685</v>
      </c>
      <c r="B913" s="7" t="s">
        <v>538</v>
      </c>
      <c r="C913" s="8" t="str">
        <f>VLOOKUP(A913,[1]Hoja1!$A:$D,4,0)</f>
        <v>CLINICO</v>
      </c>
      <c r="D913" s="9">
        <v>1000</v>
      </c>
      <c r="E913" s="26"/>
      <c r="F913" s="27"/>
      <c r="G913" s="27"/>
      <c r="H913" s="27"/>
      <c r="I913" s="27"/>
      <c r="J913" s="33"/>
      <c r="K913" s="27"/>
      <c r="L913" s="27"/>
      <c r="M913" s="27"/>
      <c r="N913" s="27"/>
      <c r="O913" s="27"/>
      <c r="P913" s="27"/>
      <c r="Q913" s="27"/>
      <c r="R913" s="28"/>
      <c r="S913" s="28"/>
      <c r="T913" s="27"/>
      <c r="U913" s="27"/>
      <c r="V913" s="27"/>
      <c r="W913" s="27"/>
      <c r="X913" s="27"/>
      <c r="Y913" s="27"/>
      <c r="Z913" s="11"/>
    </row>
    <row r="914" spans="1:26" ht="14.5" customHeight="1" x14ac:dyDescent="0.3">
      <c r="A914" s="6">
        <v>209402</v>
      </c>
      <c r="B914" s="7" t="s">
        <v>931</v>
      </c>
      <c r="C914" s="8" t="str">
        <f>VLOOKUP(A914,[1]Hoja1!$A:$D,4,0)</f>
        <v>CLINICO</v>
      </c>
      <c r="D914" s="9">
        <v>1000</v>
      </c>
      <c r="E914" s="26"/>
      <c r="F914" s="27"/>
      <c r="G914" s="27"/>
      <c r="H914" s="27"/>
      <c r="I914" s="27"/>
      <c r="J914" s="33"/>
      <c r="K914" s="27"/>
      <c r="L914" s="27"/>
      <c r="M914" s="27"/>
      <c r="N914" s="27"/>
      <c r="O914" s="27"/>
      <c r="P914" s="27"/>
      <c r="Q914" s="27"/>
      <c r="R914" s="28"/>
      <c r="S914" s="28"/>
      <c r="T914" s="27"/>
      <c r="U914" s="27"/>
      <c r="V914" s="27"/>
      <c r="W914" s="27"/>
      <c r="X914" s="27"/>
      <c r="Y914" s="27"/>
      <c r="Z914" s="11"/>
    </row>
    <row r="915" spans="1:26" ht="14.5" customHeight="1" x14ac:dyDescent="0.3">
      <c r="A915" s="6">
        <v>201447</v>
      </c>
      <c r="B915" s="7" t="s">
        <v>724</v>
      </c>
      <c r="C915" s="8" t="str">
        <f>VLOOKUP(A915,[1]Hoja1!$A:$D,4,0)</f>
        <v>CLINICO</v>
      </c>
      <c r="D915" s="9">
        <v>8000</v>
      </c>
      <c r="E915" s="26"/>
      <c r="F915" s="27"/>
      <c r="G915" s="27"/>
      <c r="H915" s="27"/>
      <c r="I915" s="27"/>
      <c r="J915" s="33"/>
      <c r="K915" s="27"/>
      <c r="L915" s="27"/>
      <c r="M915" s="27"/>
      <c r="N915" s="27"/>
      <c r="O915" s="27"/>
      <c r="P915" s="27"/>
      <c r="Q915" s="27"/>
      <c r="R915" s="28"/>
      <c r="S915" s="28"/>
      <c r="T915" s="27"/>
      <c r="U915" s="27"/>
      <c r="V915" s="27"/>
      <c r="W915" s="27"/>
      <c r="X915" s="27"/>
      <c r="Y915" s="27"/>
      <c r="Z915" s="11"/>
    </row>
    <row r="916" spans="1:26" ht="14.5" customHeight="1" x14ac:dyDescent="0.3">
      <c r="A916" s="6">
        <v>201458</v>
      </c>
      <c r="B916" s="7" t="s">
        <v>727</v>
      </c>
      <c r="C916" s="8" t="str">
        <f>VLOOKUP(A916,[1]Hoja1!$A:$D,4,0)</f>
        <v>CLINICO</v>
      </c>
      <c r="D916" s="9">
        <v>2000</v>
      </c>
      <c r="E916" s="26"/>
      <c r="F916" s="27"/>
      <c r="G916" s="27"/>
      <c r="H916" s="27"/>
      <c r="I916" s="27"/>
      <c r="J916" s="33"/>
      <c r="K916" s="27"/>
      <c r="L916" s="27"/>
      <c r="M916" s="27"/>
      <c r="N916" s="27"/>
      <c r="O916" s="27"/>
      <c r="P916" s="27"/>
      <c r="Q916" s="27"/>
      <c r="R916" s="28"/>
      <c r="S916" s="28"/>
      <c r="T916" s="27"/>
      <c r="U916" s="27"/>
      <c r="V916" s="27"/>
      <c r="W916" s="27"/>
      <c r="X916" s="27"/>
      <c r="Y916" s="27"/>
      <c r="Z916" s="11"/>
    </row>
    <row r="917" spans="1:26" ht="14.5" customHeight="1" x14ac:dyDescent="0.3">
      <c r="A917" s="6">
        <v>200686</v>
      </c>
      <c r="B917" s="7" t="s">
        <v>539</v>
      </c>
      <c r="C917" s="8" t="str">
        <f>VLOOKUP(A917,[1]Hoja1!$A:$D,4,0)</f>
        <v>CLINICO</v>
      </c>
      <c r="D917" s="9">
        <v>30000</v>
      </c>
      <c r="E917" s="26"/>
      <c r="F917" s="27"/>
      <c r="G917" s="27"/>
      <c r="H917" s="27"/>
      <c r="I917" s="27"/>
      <c r="J917" s="33"/>
      <c r="K917" s="27"/>
      <c r="L917" s="27"/>
      <c r="M917" s="27"/>
      <c r="N917" s="27"/>
      <c r="O917" s="27"/>
      <c r="P917" s="27"/>
      <c r="Q917" s="27"/>
      <c r="R917" s="28"/>
      <c r="S917" s="28"/>
      <c r="T917" s="27"/>
      <c r="U917" s="27"/>
      <c r="V917" s="27"/>
      <c r="W917" s="27"/>
      <c r="X917" s="27"/>
      <c r="Y917" s="27"/>
      <c r="Z917" s="11"/>
    </row>
    <row r="918" spans="1:26" ht="14.5" customHeight="1" x14ac:dyDescent="0.3">
      <c r="A918" s="6">
        <v>211722</v>
      </c>
      <c r="B918" s="7" t="s">
        <v>995</v>
      </c>
      <c r="C918" s="8" t="str">
        <f>VLOOKUP(A918,[1]Hoja1!$A:$D,4,0)</f>
        <v>CLINICO</v>
      </c>
      <c r="D918" s="9">
        <v>50</v>
      </c>
      <c r="E918" s="26"/>
      <c r="F918" s="27"/>
      <c r="G918" s="27"/>
      <c r="H918" s="27"/>
      <c r="I918" s="27"/>
      <c r="J918" s="33"/>
      <c r="K918" s="27"/>
      <c r="L918" s="27"/>
      <c r="M918" s="27"/>
      <c r="N918" s="27"/>
      <c r="O918" s="27"/>
      <c r="P918" s="27"/>
      <c r="Q918" s="27"/>
      <c r="R918" s="28"/>
      <c r="S918" s="28"/>
      <c r="T918" s="27"/>
      <c r="U918" s="27"/>
      <c r="V918" s="27"/>
      <c r="W918" s="27"/>
      <c r="X918" s="27"/>
      <c r="Y918" s="27"/>
      <c r="Z918" s="11"/>
    </row>
    <row r="919" spans="1:26" ht="14.5" customHeight="1" x14ac:dyDescent="0.3">
      <c r="A919" s="6">
        <v>208796</v>
      </c>
      <c r="B919" s="7" t="s">
        <v>917</v>
      </c>
      <c r="C919" s="8" t="str">
        <f>VLOOKUP(A919,[1]Hoja1!$A:$D,4,0)</f>
        <v>CLINICO</v>
      </c>
      <c r="D919" s="9">
        <v>50</v>
      </c>
      <c r="E919" s="26"/>
      <c r="F919" s="27"/>
      <c r="G919" s="27"/>
      <c r="H919" s="27"/>
      <c r="I919" s="27"/>
      <c r="J919" s="33"/>
      <c r="K919" s="27"/>
      <c r="L919" s="27"/>
      <c r="M919" s="27"/>
      <c r="N919" s="27"/>
      <c r="O919" s="27"/>
      <c r="P919" s="27"/>
      <c r="Q919" s="27"/>
      <c r="R919" s="28"/>
      <c r="S919" s="28"/>
      <c r="T919" s="27"/>
      <c r="U919" s="27"/>
      <c r="V919" s="27"/>
      <c r="W919" s="27"/>
      <c r="X919" s="27"/>
      <c r="Y919" s="27"/>
      <c r="Z919" s="11"/>
    </row>
    <row r="920" spans="1:26" ht="14.5" customHeight="1" x14ac:dyDescent="0.3">
      <c r="A920" s="6">
        <v>204743</v>
      </c>
      <c r="B920" s="7" t="s">
        <v>822</v>
      </c>
      <c r="C920" s="8" t="s">
        <v>1037</v>
      </c>
      <c r="D920" s="9">
        <v>100</v>
      </c>
      <c r="E920" s="26"/>
      <c r="F920" s="27"/>
      <c r="G920" s="27"/>
      <c r="H920" s="27"/>
      <c r="I920" s="27"/>
      <c r="J920" s="33"/>
      <c r="K920" s="27"/>
      <c r="L920" s="27"/>
      <c r="M920" s="27"/>
      <c r="N920" s="27"/>
      <c r="O920" s="27"/>
      <c r="P920" s="27"/>
      <c r="Q920" s="27"/>
      <c r="R920" s="28"/>
      <c r="S920" s="28"/>
      <c r="T920" s="27"/>
      <c r="U920" s="27"/>
      <c r="V920" s="27"/>
      <c r="W920" s="27"/>
      <c r="X920" s="27"/>
      <c r="Y920" s="27"/>
      <c r="Z920" s="11"/>
    </row>
    <row r="921" spans="1:26" ht="14.5" customHeight="1" x14ac:dyDescent="0.3">
      <c r="A921" s="6">
        <v>200688</v>
      </c>
      <c r="B921" s="7" t="s">
        <v>540</v>
      </c>
      <c r="C921" s="8" t="str">
        <f>VLOOKUP(A921,[1]Hoja1!$A:$D,4,0)</f>
        <v>CLINICO</v>
      </c>
      <c r="D921" s="9">
        <v>200</v>
      </c>
      <c r="E921" s="26"/>
      <c r="F921" s="27"/>
      <c r="G921" s="27"/>
      <c r="H921" s="27"/>
      <c r="I921" s="27"/>
      <c r="J921" s="33"/>
      <c r="K921" s="27"/>
      <c r="L921" s="27"/>
      <c r="M921" s="27"/>
      <c r="N921" s="27"/>
      <c r="O921" s="27"/>
      <c r="P921" s="27"/>
      <c r="Q921" s="27"/>
      <c r="R921" s="28"/>
      <c r="S921" s="28"/>
      <c r="T921" s="27"/>
      <c r="U921" s="27"/>
      <c r="V921" s="27"/>
      <c r="W921" s="27"/>
      <c r="X921" s="27"/>
      <c r="Y921" s="27"/>
      <c r="Z921" s="11"/>
    </row>
    <row r="922" spans="1:26" ht="14.5" customHeight="1" x14ac:dyDescent="0.3">
      <c r="A922" s="6">
        <v>201461</v>
      </c>
      <c r="B922" s="7" t="s">
        <v>728</v>
      </c>
      <c r="C922" s="8" t="str">
        <f>VLOOKUP(A922,[1]Hoja1!$A:$D,4,0)</f>
        <v>CLINICO</v>
      </c>
      <c r="D922" s="9">
        <v>200</v>
      </c>
      <c r="E922" s="26"/>
      <c r="F922" s="27"/>
      <c r="G922" s="27"/>
      <c r="H922" s="27"/>
      <c r="I922" s="27"/>
      <c r="J922" s="33"/>
      <c r="K922" s="27"/>
      <c r="L922" s="27"/>
      <c r="M922" s="27"/>
      <c r="N922" s="27"/>
      <c r="O922" s="27"/>
      <c r="P922" s="27"/>
      <c r="Q922" s="27"/>
      <c r="R922" s="28"/>
      <c r="S922" s="28"/>
      <c r="T922" s="27"/>
      <c r="U922" s="27"/>
      <c r="V922" s="27"/>
      <c r="W922" s="27"/>
      <c r="X922" s="27"/>
      <c r="Y922" s="27"/>
      <c r="Z922" s="11"/>
    </row>
    <row r="923" spans="1:26" ht="14.5" customHeight="1" x14ac:dyDescent="0.3">
      <c r="A923" s="6">
        <v>200696</v>
      </c>
      <c r="B923" s="7" t="s">
        <v>547</v>
      </c>
      <c r="C923" s="8" t="str">
        <f>VLOOKUP(A923,[1]Hoja1!$A:$D,4,0)</f>
        <v>CLINICO</v>
      </c>
      <c r="D923" s="9">
        <v>3000</v>
      </c>
      <c r="E923" s="26"/>
      <c r="F923" s="27"/>
      <c r="G923" s="27"/>
      <c r="H923" s="27"/>
      <c r="I923" s="27"/>
      <c r="J923" s="33"/>
      <c r="K923" s="27"/>
      <c r="L923" s="27"/>
      <c r="M923" s="27"/>
      <c r="N923" s="27"/>
      <c r="O923" s="27"/>
      <c r="P923" s="27"/>
      <c r="Q923" s="27"/>
      <c r="R923" s="28"/>
      <c r="S923" s="28"/>
      <c r="T923" s="27"/>
      <c r="U923" s="27"/>
      <c r="V923" s="27"/>
      <c r="W923" s="27"/>
      <c r="X923" s="27"/>
      <c r="Y923" s="27"/>
      <c r="Z923" s="11"/>
    </row>
    <row r="924" spans="1:26" ht="14.5" customHeight="1" x14ac:dyDescent="0.3">
      <c r="A924" s="6">
        <v>200695</v>
      </c>
      <c r="B924" s="7" t="s">
        <v>546</v>
      </c>
      <c r="C924" s="8" t="str">
        <f>VLOOKUP(A924,[1]Hoja1!$A:$D,4,0)</f>
        <v>CLINICO</v>
      </c>
      <c r="D924" s="9">
        <v>4000</v>
      </c>
      <c r="E924" s="26"/>
      <c r="F924" s="27"/>
      <c r="G924" s="27"/>
      <c r="H924" s="27"/>
      <c r="I924" s="27"/>
      <c r="J924" s="33"/>
      <c r="K924" s="27"/>
      <c r="L924" s="27"/>
      <c r="M924" s="27"/>
      <c r="N924" s="27"/>
      <c r="O924" s="27"/>
      <c r="P924" s="27"/>
      <c r="Q924" s="27"/>
      <c r="R924" s="28"/>
      <c r="S924" s="28"/>
      <c r="T924" s="27"/>
      <c r="U924" s="27"/>
      <c r="V924" s="27"/>
      <c r="W924" s="27"/>
      <c r="X924" s="27"/>
      <c r="Y924" s="27"/>
      <c r="Z924" s="11"/>
    </row>
    <row r="925" spans="1:26" ht="14.5" customHeight="1" x14ac:dyDescent="0.3">
      <c r="A925" s="6">
        <v>200691</v>
      </c>
      <c r="B925" s="7" t="s">
        <v>542</v>
      </c>
      <c r="C925" s="8" t="str">
        <f>VLOOKUP(A925,[1]Hoja1!$A:$D,4,0)</f>
        <v>CLINICO</v>
      </c>
      <c r="D925" s="9">
        <v>300</v>
      </c>
      <c r="E925" s="26"/>
      <c r="F925" s="27"/>
      <c r="G925" s="27"/>
      <c r="H925" s="27"/>
      <c r="I925" s="27"/>
      <c r="J925" s="33"/>
      <c r="K925" s="27"/>
      <c r="L925" s="27"/>
      <c r="M925" s="27"/>
      <c r="N925" s="27"/>
      <c r="O925" s="27"/>
      <c r="P925" s="27"/>
      <c r="Q925" s="27"/>
      <c r="R925" s="28"/>
      <c r="S925" s="28"/>
      <c r="T925" s="27"/>
      <c r="U925" s="27"/>
      <c r="V925" s="27"/>
      <c r="W925" s="27"/>
      <c r="X925" s="27"/>
      <c r="Y925" s="27"/>
      <c r="Z925" s="11"/>
    </row>
    <row r="926" spans="1:26" ht="14.5" customHeight="1" x14ac:dyDescent="0.3">
      <c r="A926" s="6">
        <v>200690</v>
      </c>
      <c r="B926" s="7" t="s">
        <v>541</v>
      </c>
      <c r="C926" s="8" t="str">
        <f>VLOOKUP(A926,[1]Hoja1!$A:$D,4,0)</f>
        <v>CLINICO</v>
      </c>
      <c r="D926" s="9">
        <v>1000</v>
      </c>
      <c r="E926" s="26"/>
      <c r="F926" s="27"/>
      <c r="G926" s="27"/>
      <c r="H926" s="27"/>
      <c r="I926" s="27"/>
      <c r="J926" s="33"/>
      <c r="K926" s="27"/>
      <c r="L926" s="27"/>
      <c r="M926" s="27"/>
      <c r="N926" s="27"/>
      <c r="O926" s="27"/>
      <c r="P926" s="27"/>
      <c r="Q926" s="27"/>
      <c r="R926" s="28"/>
      <c r="S926" s="28"/>
      <c r="T926" s="27"/>
      <c r="U926" s="27"/>
      <c r="V926" s="27"/>
      <c r="W926" s="27"/>
      <c r="X926" s="27"/>
      <c r="Y926" s="27"/>
      <c r="Z926" s="11"/>
    </row>
    <row r="927" spans="1:26" ht="14.5" customHeight="1" x14ac:dyDescent="0.3">
      <c r="A927" s="6">
        <v>205763</v>
      </c>
      <c r="B927" s="7" t="s">
        <v>849</v>
      </c>
      <c r="C927" s="8" t="str">
        <f>VLOOKUP(A927,[1]Hoja1!$A:$D,4,0)</f>
        <v>CLINICO</v>
      </c>
      <c r="D927" s="9">
        <v>100</v>
      </c>
      <c r="E927" s="26"/>
      <c r="F927" s="27"/>
      <c r="G927" s="27"/>
      <c r="H927" s="27"/>
      <c r="I927" s="27"/>
      <c r="J927" s="33"/>
      <c r="K927" s="27"/>
      <c r="L927" s="27"/>
      <c r="M927" s="27"/>
      <c r="N927" s="27"/>
      <c r="O927" s="27"/>
      <c r="P927" s="27"/>
      <c r="Q927" s="27"/>
      <c r="R927" s="28"/>
      <c r="S927" s="28"/>
      <c r="T927" s="27"/>
      <c r="U927" s="27"/>
      <c r="V927" s="27"/>
      <c r="W927" s="27"/>
      <c r="X927" s="27"/>
      <c r="Y927" s="27"/>
      <c r="Z927" s="11"/>
    </row>
    <row r="928" spans="1:26" ht="14.5" customHeight="1" x14ac:dyDescent="0.3">
      <c r="A928" s="6">
        <v>200692</v>
      </c>
      <c r="B928" s="7" t="s">
        <v>543</v>
      </c>
      <c r="C928" s="8" t="str">
        <f>VLOOKUP(A928,[1]Hoja1!$A:$D,4,0)</f>
        <v>CLINICO</v>
      </c>
      <c r="D928" s="9">
        <v>3000</v>
      </c>
      <c r="E928" s="26"/>
      <c r="F928" s="27"/>
      <c r="G928" s="27"/>
      <c r="H928" s="27"/>
      <c r="I928" s="27"/>
      <c r="J928" s="33"/>
      <c r="K928" s="27"/>
      <c r="L928" s="27"/>
      <c r="M928" s="27"/>
      <c r="N928" s="27"/>
      <c r="O928" s="27"/>
      <c r="P928" s="27"/>
      <c r="Q928" s="27"/>
      <c r="R928" s="28"/>
      <c r="S928" s="28"/>
      <c r="T928" s="27"/>
      <c r="U928" s="27"/>
      <c r="V928" s="27"/>
      <c r="W928" s="27"/>
      <c r="X928" s="27"/>
      <c r="Y928" s="27"/>
      <c r="Z928" s="11"/>
    </row>
    <row r="929" spans="1:26" ht="14.5" customHeight="1" x14ac:dyDescent="0.3">
      <c r="A929" s="6">
        <v>200693</v>
      </c>
      <c r="B929" s="7" t="s">
        <v>544</v>
      </c>
      <c r="C929" s="8" t="str">
        <f>VLOOKUP(A929,[1]Hoja1!$A:$D,4,0)</f>
        <v>CLINICO</v>
      </c>
      <c r="D929" s="9">
        <v>200</v>
      </c>
      <c r="E929" s="26"/>
      <c r="F929" s="27"/>
      <c r="G929" s="27"/>
      <c r="H929" s="27"/>
      <c r="I929" s="27"/>
      <c r="J929" s="33"/>
      <c r="K929" s="27"/>
      <c r="L929" s="27"/>
      <c r="M929" s="27"/>
      <c r="N929" s="27"/>
      <c r="O929" s="27"/>
      <c r="P929" s="27"/>
      <c r="Q929" s="27"/>
      <c r="R929" s="28"/>
      <c r="S929" s="28"/>
      <c r="T929" s="27"/>
      <c r="U929" s="27"/>
      <c r="V929" s="27"/>
      <c r="W929" s="27"/>
      <c r="X929" s="27"/>
      <c r="Y929" s="27"/>
      <c r="Z929" s="11"/>
    </row>
    <row r="930" spans="1:26" ht="14.5" customHeight="1" x14ac:dyDescent="0.3">
      <c r="A930" s="6">
        <v>200694</v>
      </c>
      <c r="B930" s="7" t="s">
        <v>545</v>
      </c>
      <c r="C930" s="8" t="str">
        <f>VLOOKUP(A930,[1]Hoja1!$A:$D,4,0)</f>
        <v>CLINICO</v>
      </c>
      <c r="D930" s="9">
        <v>400</v>
      </c>
      <c r="E930" s="26"/>
      <c r="F930" s="27"/>
      <c r="G930" s="27"/>
      <c r="H930" s="27"/>
      <c r="I930" s="27"/>
      <c r="J930" s="33"/>
      <c r="K930" s="27"/>
      <c r="L930" s="27"/>
      <c r="M930" s="27"/>
      <c r="N930" s="27"/>
      <c r="O930" s="27"/>
      <c r="P930" s="27"/>
      <c r="Q930" s="27"/>
      <c r="R930" s="28"/>
      <c r="S930" s="28"/>
      <c r="T930" s="27"/>
      <c r="U930" s="27"/>
      <c r="V930" s="27"/>
      <c r="W930" s="27"/>
      <c r="X930" s="27"/>
      <c r="Y930" s="27"/>
      <c r="Z930" s="11"/>
    </row>
    <row r="931" spans="1:26" ht="14.5" customHeight="1" x14ac:dyDescent="0.3">
      <c r="A931" s="6">
        <v>201927</v>
      </c>
      <c r="B931" s="7" t="s">
        <v>746</v>
      </c>
      <c r="C931" s="8" t="str">
        <f>VLOOKUP(A931,[1]Hoja1!$A:$D,4,0)</f>
        <v>CLINICO</v>
      </c>
      <c r="D931" s="9">
        <v>300</v>
      </c>
      <c r="E931" s="26"/>
      <c r="F931" s="27"/>
      <c r="G931" s="27"/>
      <c r="H931" s="27"/>
      <c r="I931" s="27"/>
      <c r="J931" s="33"/>
      <c r="K931" s="27"/>
      <c r="L931" s="27"/>
      <c r="M931" s="27"/>
      <c r="N931" s="27"/>
      <c r="O931" s="27"/>
      <c r="P931" s="27"/>
      <c r="Q931" s="27"/>
      <c r="R931" s="28"/>
      <c r="S931" s="28"/>
      <c r="T931" s="27"/>
      <c r="U931" s="27"/>
      <c r="V931" s="27"/>
      <c r="W931" s="27"/>
      <c r="X931" s="27"/>
      <c r="Y931" s="27"/>
      <c r="Z931" s="11"/>
    </row>
    <row r="932" spans="1:26" ht="14.5" customHeight="1" x14ac:dyDescent="0.3">
      <c r="A932" s="6">
        <v>200699</v>
      </c>
      <c r="B932" s="7" t="s">
        <v>549</v>
      </c>
      <c r="C932" s="8" t="str">
        <f>VLOOKUP(A932,[1]Hoja1!$A:$D,4,0)</f>
        <v>CLINICO</v>
      </c>
      <c r="D932" s="9">
        <v>4000</v>
      </c>
      <c r="E932" s="26"/>
      <c r="F932" s="27"/>
      <c r="G932" s="27"/>
      <c r="H932" s="27"/>
      <c r="I932" s="27"/>
      <c r="J932" s="33"/>
      <c r="K932" s="27"/>
      <c r="L932" s="27"/>
      <c r="M932" s="27"/>
      <c r="N932" s="27"/>
      <c r="O932" s="27"/>
      <c r="P932" s="27"/>
      <c r="Q932" s="27"/>
      <c r="R932" s="28"/>
      <c r="S932" s="28"/>
      <c r="T932" s="27"/>
      <c r="U932" s="27"/>
      <c r="V932" s="27"/>
      <c r="W932" s="27"/>
      <c r="X932" s="27"/>
      <c r="Y932" s="27"/>
      <c r="Z932" s="11"/>
    </row>
    <row r="933" spans="1:26" ht="14.5" customHeight="1" x14ac:dyDescent="0.3">
      <c r="A933" s="6">
        <v>200698</v>
      </c>
      <c r="B933" s="7" t="s">
        <v>548</v>
      </c>
      <c r="C933" s="8" t="str">
        <f>VLOOKUP(A933,[1]Hoja1!$A:$D,4,0)</f>
        <v>CLINICO</v>
      </c>
      <c r="D933" s="9">
        <v>2000</v>
      </c>
      <c r="E933" s="26"/>
      <c r="F933" s="27"/>
      <c r="G933" s="27"/>
      <c r="H933" s="27"/>
      <c r="I933" s="27"/>
      <c r="J933" s="33"/>
      <c r="K933" s="27"/>
      <c r="L933" s="27"/>
      <c r="M933" s="27"/>
      <c r="N933" s="27"/>
      <c r="O933" s="27"/>
      <c r="P933" s="27"/>
      <c r="Q933" s="27"/>
      <c r="R933" s="28"/>
      <c r="S933" s="28"/>
      <c r="T933" s="27"/>
      <c r="U933" s="27"/>
      <c r="V933" s="27"/>
      <c r="W933" s="27"/>
      <c r="X933" s="27"/>
      <c r="Y933" s="27"/>
      <c r="Z933" s="11"/>
    </row>
    <row r="934" spans="1:26" ht="14.5" customHeight="1" x14ac:dyDescent="0.3">
      <c r="A934" s="6">
        <v>200700</v>
      </c>
      <c r="B934" s="7" t="s">
        <v>550</v>
      </c>
      <c r="C934" s="8" t="str">
        <f>VLOOKUP(A934,[1]Hoja1!$A:$D,4,0)</f>
        <v>CLINICO</v>
      </c>
      <c r="D934" s="9">
        <v>1000</v>
      </c>
      <c r="E934" s="26"/>
      <c r="F934" s="27"/>
      <c r="G934" s="27"/>
      <c r="H934" s="27"/>
      <c r="I934" s="27"/>
      <c r="J934" s="33"/>
      <c r="K934" s="27"/>
      <c r="L934" s="27"/>
      <c r="M934" s="27"/>
      <c r="N934" s="27"/>
      <c r="O934" s="27"/>
      <c r="P934" s="27"/>
      <c r="Q934" s="27"/>
      <c r="R934" s="28"/>
      <c r="S934" s="28"/>
      <c r="T934" s="27"/>
      <c r="U934" s="27"/>
      <c r="V934" s="27"/>
      <c r="W934" s="27"/>
      <c r="X934" s="27"/>
      <c r="Y934" s="27"/>
      <c r="Z934" s="11"/>
    </row>
    <row r="935" spans="1:26" ht="14.5" customHeight="1" x14ac:dyDescent="0.3">
      <c r="A935" s="6">
        <v>200701</v>
      </c>
      <c r="B935" s="7" t="s">
        <v>551</v>
      </c>
      <c r="C935" s="8" t="str">
        <f>VLOOKUP(A935,[1]Hoja1!$A:$D,4,0)</f>
        <v>CLINICO</v>
      </c>
      <c r="D935" s="9">
        <v>100</v>
      </c>
      <c r="E935" s="26"/>
      <c r="F935" s="27"/>
      <c r="G935" s="27"/>
      <c r="H935" s="27"/>
      <c r="I935" s="27"/>
      <c r="J935" s="33"/>
      <c r="K935" s="27"/>
      <c r="L935" s="27"/>
      <c r="M935" s="27"/>
      <c r="N935" s="27"/>
      <c r="O935" s="27"/>
      <c r="P935" s="27"/>
      <c r="Q935" s="27"/>
      <c r="R935" s="28"/>
      <c r="S935" s="28"/>
      <c r="T935" s="27"/>
      <c r="U935" s="27"/>
      <c r="V935" s="27"/>
      <c r="W935" s="27"/>
      <c r="X935" s="27"/>
      <c r="Y935" s="27"/>
      <c r="Z935" s="11"/>
    </row>
    <row r="936" spans="1:26" ht="14.5" customHeight="1" x14ac:dyDescent="0.3">
      <c r="A936" s="6">
        <v>205556</v>
      </c>
      <c r="B936" s="7" t="s">
        <v>848</v>
      </c>
      <c r="C936" s="8" t="str">
        <f>VLOOKUP(A936,[1]Hoja1!$A:$D,4,0)</f>
        <v>CLINICO</v>
      </c>
      <c r="D936" s="9">
        <v>1000</v>
      </c>
      <c r="E936" s="26"/>
      <c r="F936" s="27"/>
      <c r="G936" s="27"/>
      <c r="H936" s="27"/>
      <c r="I936" s="27"/>
      <c r="J936" s="33"/>
      <c r="K936" s="27"/>
      <c r="L936" s="27"/>
      <c r="M936" s="27"/>
      <c r="N936" s="27"/>
      <c r="O936" s="27"/>
      <c r="P936" s="27"/>
      <c r="Q936" s="27"/>
      <c r="R936" s="28"/>
      <c r="S936" s="28"/>
      <c r="T936" s="27"/>
      <c r="U936" s="27"/>
      <c r="V936" s="27"/>
      <c r="W936" s="27"/>
      <c r="X936" s="27"/>
      <c r="Y936" s="27"/>
      <c r="Z936" s="11"/>
    </row>
    <row r="937" spans="1:26" ht="14.5" customHeight="1" x14ac:dyDescent="0.3">
      <c r="A937" s="6">
        <v>210575</v>
      </c>
      <c r="B937" s="7" t="s">
        <v>949</v>
      </c>
      <c r="C937" s="8" t="s">
        <v>1037</v>
      </c>
      <c r="D937" s="9">
        <v>200</v>
      </c>
      <c r="E937" s="26"/>
      <c r="F937" s="27"/>
      <c r="G937" s="27"/>
      <c r="H937" s="27"/>
      <c r="I937" s="27"/>
      <c r="J937" s="33"/>
      <c r="K937" s="27"/>
      <c r="L937" s="27"/>
      <c r="M937" s="27"/>
      <c r="N937" s="27"/>
      <c r="O937" s="27"/>
      <c r="P937" s="27"/>
      <c r="Q937" s="27"/>
      <c r="R937" s="28"/>
      <c r="S937" s="28"/>
      <c r="T937" s="27"/>
      <c r="U937" s="27"/>
      <c r="V937" s="27"/>
      <c r="W937" s="27"/>
      <c r="X937" s="27"/>
      <c r="Y937" s="27"/>
      <c r="Z937" s="11"/>
    </row>
    <row r="938" spans="1:26" ht="14.5" customHeight="1" x14ac:dyDescent="0.3">
      <c r="A938" s="6">
        <v>210576</v>
      </c>
      <c r="B938" s="7" t="s">
        <v>950</v>
      </c>
      <c r="C938" s="8" t="s">
        <v>1037</v>
      </c>
      <c r="D938" s="9">
        <v>200</v>
      </c>
      <c r="E938" s="26"/>
      <c r="F938" s="27"/>
      <c r="G938" s="27"/>
      <c r="H938" s="27"/>
      <c r="I938" s="27"/>
      <c r="J938" s="33"/>
      <c r="K938" s="27"/>
      <c r="L938" s="27"/>
      <c r="M938" s="27"/>
      <c r="N938" s="27"/>
      <c r="O938" s="27"/>
      <c r="P938" s="27"/>
      <c r="Q938" s="27"/>
      <c r="R938" s="28"/>
      <c r="S938" s="28"/>
      <c r="T938" s="27"/>
      <c r="U938" s="27"/>
      <c r="V938" s="27"/>
      <c r="W938" s="27"/>
      <c r="X938" s="27"/>
      <c r="Y938" s="27"/>
      <c r="Z938" s="11"/>
    </row>
    <row r="939" spans="1:26" ht="14.5" customHeight="1" x14ac:dyDescent="0.3">
      <c r="A939" s="6">
        <v>210582</v>
      </c>
      <c r="B939" s="7" t="s">
        <v>951</v>
      </c>
      <c r="C939" s="8" t="s">
        <v>1037</v>
      </c>
      <c r="D939" s="9">
        <v>200</v>
      </c>
      <c r="E939" s="26"/>
      <c r="F939" s="27"/>
      <c r="G939" s="27"/>
      <c r="H939" s="27"/>
      <c r="I939" s="27"/>
      <c r="J939" s="33"/>
      <c r="K939" s="27"/>
      <c r="L939" s="27"/>
      <c r="M939" s="27"/>
      <c r="N939" s="27"/>
      <c r="O939" s="27"/>
      <c r="P939" s="27"/>
      <c r="Q939" s="27"/>
      <c r="R939" s="28"/>
      <c r="S939" s="28"/>
      <c r="T939" s="27"/>
      <c r="U939" s="27"/>
      <c r="V939" s="27"/>
      <c r="W939" s="27"/>
      <c r="X939" s="27"/>
      <c r="Y939" s="27"/>
      <c r="Z939" s="11"/>
    </row>
    <row r="940" spans="1:26" ht="14.5" customHeight="1" x14ac:dyDescent="0.3">
      <c r="A940" s="6">
        <v>200712</v>
      </c>
      <c r="B940" s="7" t="s">
        <v>557</v>
      </c>
      <c r="C940" s="8" t="str">
        <f>VLOOKUP(A940,[1]Hoja1!$A:$D,4,0)</f>
        <v>CLINICO</v>
      </c>
      <c r="D940" s="9">
        <v>1000</v>
      </c>
      <c r="E940" s="26"/>
      <c r="F940" s="27"/>
      <c r="G940" s="27"/>
      <c r="H940" s="27"/>
      <c r="I940" s="27"/>
      <c r="J940" s="33"/>
      <c r="K940" s="27"/>
      <c r="L940" s="27"/>
      <c r="M940" s="27"/>
      <c r="N940" s="27"/>
      <c r="O940" s="27"/>
      <c r="P940" s="27"/>
      <c r="Q940" s="27"/>
      <c r="R940" s="28"/>
      <c r="S940" s="28"/>
      <c r="T940" s="27"/>
      <c r="U940" s="27"/>
      <c r="V940" s="27"/>
      <c r="W940" s="27"/>
      <c r="X940" s="27"/>
      <c r="Y940" s="27"/>
      <c r="Z940" s="11"/>
    </row>
    <row r="941" spans="1:26" ht="14.5" customHeight="1" x14ac:dyDescent="0.3">
      <c r="A941" s="6">
        <v>200747</v>
      </c>
      <c r="B941" s="7" t="s">
        <v>581</v>
      </c>
      <c r="C941" s="8" t="str">
        <f>VLOOKUP(A941,[1]Hoja1!$A:$D,4,0)</f>
        <v>CLINICO</v>
      </c>
      <c r="D941" s="9">
        <f>VLOOKUP(A941,[1]Hoja1!$A:$J,10,0)</f>
        <v>300</v>
      </c>
      <c r="E941" s="26"/>
      <c r="F941" s="27"/>
      <c r="G941" s="27"/>
      <c r="H941" s="27"/>
      <c r="I941" s="27"/>
      <c r="J941" s="33"/>
      <c r="K941" s="27"/>
      <c r="L941" s="27"/>
      <c r="M941" s="27"/>
      <c r="N941" s="27"/>
      <c r="O941" s="27"/>
      <c r="P941" s="27"/>
      <c r="Q941" s="27"/>
      <c r="R941" s="28"/>
      <c r="S941" s="28"/>
      <c r="T941" s="27"/>
      <c r="U941" s="27"/>
      <c r="V941" s="27"/>
      <c r="W941" s="27"/>
      <c r="X941" s="27"/>
      <c r="Y941" s="27"/>
      <c r="Z941" s="11"/>
    </row>
    <row r="942" spans="1:26" ht="14.5" customHeight="1" x14ac:dyDescent="0.3">
      <c r="A942" s="6">
        <v>209796</v>
      </c>
      <c r="B942" s="7" t="s">
        <v>941</v>
      </c>
      <c r="C942" s="8" t="s">
        <v>1037</v>
      </c>
      <c r="D942" s="9">
        <v>100</v>
      </c>
      <c r="E942" s="26"/>
      <c r="F942" s="27"/>
      <c r="G942" s="27"/>
      <c r="H942" s="27"/>
      <c r="I942" s="27"/>
      <c r="J942" s="33"/>
      <c r="K942" s="27"/>
      <c r="L942" s="27"/>
      <c r="M942" s="27"/>
      <c r="N942" s="27"/>
      <c r="O942" s="27"/>
      <c r="P942" s="27"/>
      <c r="Q942" s="27"/>
      <c r="R942" s="28"/>
      <c r="S942" s="28"/>
      <c r="T942" s="27"/>
      <c r="U942" s="27"/>
      <c r="V942" s="27"/>
      <c r="W942" s="27"/>
      <c r="X942" s="27"/>
      <c r="Y942" s="27"/>
      <c r="Z942" s="11"/>
    </row>
    <row r="943" spans="1:26" ht="14.5" customHeight="1" x14ac:dyDescent="0.3">
      <c r="A943" s="6">
        <v>209798</v>
      </c>
      <c r="B943" s="7" t="s">
        <v>942</v>
      </c>
      <c r="C943" s="8" t="str">
        <f>VLOOKUP(A943,[1]Hoja1!$A:$D,4,0)</f>
        <v>CLINICO</v>
      </c>
      <c r="D943" s="9">
        <v>100</v>
      </c>
      <c r="E943" s="26"/>
      <c r="F943" s="27"/>
      <c r="G943" s="27"/>
      <c r="H943" s="27"/>
      <c r="I943" s="27"/>
      <c r="J943" s="33"/>
      <c r="K943" s="27"/>
      <c r="L943" s="27"/>
      <c r="M943" s="27"/>
      <c r="N943" s="27"/>
      <c r="O943" s="27"/>
      <c r="P943" s="27"/>
      <c r="Q943" s="27"/>
      <c r="R943" s="28"/>
      <c r="S943" s="28"/>
      <c r="T943" s="27"/>
      <c r="U943" s="27"/>
      <c r="V943" s="27"/>
      <c r="W943" s="27"/>
      <c r="X943" s="27"/>
      <c r="Y943" s="27"/>
      <c r="Z943" s="11"/>
    </row>
    <row r="944" spans="1:26" ht="14.5" customHeight="1" x14ac:dyDescent="0.3">
      <c r="A944" s="6">
        <v>209799</v>
      </c>
      <c r="B944" s="7" t="s">
        <v>943</v>
      </c>
      <c r="C944" s="8" t="s">
        <v>1037</v>
      </c>
      <c r="D944" s="9">
        <v>100</v>
      </c>
      <c r="E944" s="26"/>
      <c r="F944" s="27"/>
      <c r="G944" s="27"/>
      <c r="H944" s="27"/>
      <c r="I944" s="27"/>
      <c r="J944" s="33"/>
      <c r="K944" s="27"/>
      <c r="L944" s="27"/>
      <c r="M944" s="27"/>
      <c r="N944" s="27"/>
      <c r="O944" s="27"/>
      <c r="P944" s="27"/>
      <c r="Q944" s="27"/>
      <c r="R944" s="28"/>
      <c r="S944" s="28"/>
      <c r="T944" s="27"/>
      <c r="U944" s="27"/>
      <c r="V944" s="27"/>
      <c r="W944" s="27"/>
      <c r="X944" s="27"/>
      <c r="Y944" s="27"/>
      <c r="Z944" s="11"/>
    </row>
    <row r="945" spans="1:26" ht="14.5" customHeight="1" x14ac:dyDescent="0.3">
      <c r="A945" s="6">
        <v>209800</v>
      </c>
      <c r="B945" s="7" t="s">
        <v>944</v>
      </c>
      <c r="C945" s="8" t="s">
        <v>1037</v>
      </c>
      <c r="D945" s="9">
        <v>100</v>
      </c>
      <c r="E945" s="26"/>
      <c r="F945" s="27"/>
      <c r="G945" s="27"/>
      <c r="H945" s="27"/>
      <c r="I945" s="27"/>
      <c r="J945" s="33"/>
      <c r="K945" s="27"/>
      <c r="L945" s="27"/>
      <c r="M945" s="27"/>
      <c r="N945" s="27"/>
      <c r="O945" s="27"/>
      <c r="P945" s="27"/>
      <c r="Q945" s="27"/>
      <c r="R945" s="28"/>
      <c r="S945" s="28"/>
      <c r="T945" s="27"/>
      <c r="U945" s="27"/>
      <c r="V945" s="27"/>
      <c r="W945" s="27"/>
      <c r="X945" s="27"/>
      <c r="Y945" s="27"/>
      <c r="Z945" s="11"/>
    </row>
    <row r="946" spans="1:26" ht="14.5" customHeight="1" x14ac:dyDescent="0.3">
      <c r="A946" s="12">
        <v>201462</v>
      </c>
      <c r="B946" s="7" t="s">
        <v>729</v>
      </c>
      <c r="C946" s="8" t="str">
        <f>VLOOKUP(A946,[1]Hoja1!$A:$D,4,0)</f>
        <v>CLINICO</v>
      </c>
      <c r="D946" s="9">
        <v>50</v>
      </c>
      <c r="E946" s="26"/>
      <c r="F946" s="27"/>
      <c r="G946" s="27"/>
      <c r="H946" s="27"/>
      <c r="I946" s="27"/>
      <c r="J946" s="33"/>
      <c r="K946" s="27"/>
      <c r="L946" s="27"/>
      <c r="M946" s="27"/>
      <c r="N946" s="27"/>
      <c r="O946" s="27"/>
      <c r="P946" s="27"/>
      <c r="Q946" s="27"/>
      <c r="R946" s="28"/>
      <c r="S946" s="28"/>
      <c r="T946" s="27"/>
      <c r="U946" s="27"/>
      <c r="V946" s="27"/>
      <c r="W946" s="27"/>
      <c r="X946" s="27"/>
      <c r="Y946" s="27"/>
      <c r="Z946" s="11"/>
    </row>
    <row r="947" spans="1:26" ht="14.5" customHeight="1" x14ac:dyDescent="0.3">
      <c r="A947" s="6">
        <v>200714</v>
      </c>
      <c r="B947" s="7" t="s">
        <v>558</v>
      </c>
      <c r="C947" s="8" t="s">
        <v>1037</v>
      </c>
      <c r="D947" s="9">
        <v>100</v>
      </c>
      <c r="E947" s="26"/>
      <c r="F947" s="27"/>
      <c r="G947" s="27"/>
      <c r="H947" s="27"/>
      <c r="I947" s="27"/>
      <c r="J947" s="33"/>
      <c r="K947" s="27"/>
      <c r="L947" s="27"/>
      <c r="M947" s="27"/>
      <c r="N947" s="27"/>
      <c r="O947" s="27"/>
      <c r="P947" s="27"/>
      <c r="Q947" s="27"/>
      <c r="R947" s="28"/>
      <c r="S947" s="28"/>
      <c r="T947" s="27"/>
      <c r="U947" s="27"/>
      <c r="V947" s="27"/>
      <c r="W947" s="27"/>
      <c r="X947" s="27"/>
      <c r="Y947" s="27"/>
      <c r="Z947" s="11"/>
    </row>
    <row r="948" spans="1:26" ht="14.5" customHeight="1" x14ac:dyDescent="0.3">
      <c r="A948" s="6">
        <v>200715</v>
      </c>
      <c r="B948" s="7" t="s">
        <v>559</v>
      </c>
      <c r="C948" s="8" t="str">
        <f>VLOOKUP(A948,[1]Hoja1!$A:$D,4,0)</f>
        <v>CLINICO</v>
      </c>
      <c r="D948" s="9">
        <v>100</v>
      </c>
      <c r="E948" s="26"/>
      <c r="F948" s="27"/>
      <c r="G948" s="27"/>
      <c r="H948" s="27"/>
      <c r="I948" s="27"/>
      <c r="J948" s="33"/>
      <c r="K948" s="27"/>
      <c r="L948" s="27"/>
      <c r="M948" s="27"/>
      <c r="N948" s="27"/>
      <c r="O948" s="27"/>
      <c r="P948" s="27"/>
      <c r="Q948" s="27"/>
      <c r="R948" s="28"/>
      <c r="S948" s="28"/>
      <c r="T948" s="27"/>
      <c r="U948" s="27"/>
      <c r="V948" s="27"/>
      <c r="W948" s="27"/>
      <c r="X948" s="27"/>
      <c r="Y948" s="27"/>
      <c r="Z948" s="11"/>
    </row>
    <row r="949" spans="1:26" ht="14.5" customHeight="1" x14ac:dyDescent="0.3">
      <c r="A949" s="6">
        <v>200716</v>
      </c>
      <c r="B949" s="7" t="s">
        <v>560</v>
      </c>
      <c r="C949" s="8" t="str">
        <f>VLOOKUP(A949,[1]Hoja1!$A:$D,4,0)</f>
        <v>CLINICO</v>
      </c>
      <c r="D949" s="9">
        <v>300</v>
      </c>
      <c r="E949" s="26"/>
      <c r="F949" s="27"/>
      <c r="G949" s="27"/>
      <c r="H949" s="27"/>
      <c r="I949" s="27"/>
      <c r="J949" s="33"/>
      <c r="K949" s="27"/>
      <c r="L949" s="27"/>
      <c r="M949" s="27"/>
      <c r="N949" s="27"/>
      <c r="O949" s="27"/>
      <c r="P949" s="27"/>
      <c r="Q949" s="27"/>
      <c r="R949" s="28"/>
      <c r="S949" s="28"/>
      <c r="T949" s="27"/>
      <c r="U949" s="27"/>
      <c r="V949" s="27"/>
      <c r="W949" s="27"/>
      <c r="X949" s="27"/>
      <c r="Y949" s="27"/>
      <c r="Z949" s="11"/>
    </row>
    <row r="950" spans="1:26" ht="14.5" customHeight="1" x14ac:dyDescent="0.3">
      <c r="A950" s="6">
        <v>200717</v>
      </c>
      <c r="B950" s="7" t="s">
        <v>561</v>
      </c>
      <c r="C950" s="8" t="str">
        <f>VLOOKUP(A950,[1]Hoja1!$A:$D,4,0)</f>
        <v>CLINICO</v>
      </c>
      <c r="D950" s="9">
        <v>300</v>
      </c>
      <c r="E950" s="26"/>
      <c r="F950" s="27"/>
      <c r="G950" s="27"/>
      <c r="H950" s="27"/>
      <c r="I950" s="27"/>
      <c r="J950" s="33"/>
      <c r="K950" s="27"/>
      <c r="L950" s="27"/>
      <c r="M950" s="27"/>
      <c r="N950" s="27"/>
      <c r="O950" s="27"/>
      <c r="P950" s="27"/>
      <c r="Q950" s="27"/>
      <c r="R950" s="28"/>
      <c r="S950" s="28"/>
      <c r="T950" s="27"/>
      <c r="U950" s="27"/>
      <c r="V950" s="27"/>
      <c r="W950" s="27"/>
      <c r="X950" s="27"/>
      <c r="Y950" s="27"/>
      <c r="Z950" s="11"/>
    </row>
    <row r="951" spans="1:26" ht="14.5" customHeight="1" x14ac:dyDescent="0.3">
      <c r="A951" s="6">
        <v>200718</v>
      </c>
      <c r="B951" s="7" t="s">
        <v>562</v>
      </c>
      <c r="C951" s="8" t="str">
        <f>VLOOKUP(A951,[1]Hoja1!$A:$D,4,0)</f>
        <v>CLINICO</v>
      </c>
      <c r="D951" s="9">
        <v>500</v>
      </c>
      <c r="E951" s="26"/>
      <c r="F951" s="27"/>
      <c r="G951" s="27"/>
      <c r="H951" s="27"/>
      <c r="I951" s="27"/>
      <c r="J951" s="33"/>
      <c r="K951" s="27"/>
      <c r="L951" s="27"/>
      <c r="M951" s="27"/>
      <c r="N951" s="27"/>
      <c r="O951" s="27"/>
      <c r="P951" s="27"/>
      <c r="Q951" s="27"/>
      <c r="R951" s="28"/>
      <c r="S951" s="28"/>
      <c r="T951" s="27"/>
      <c r="U951" s="27"/>
      <c r="V951" s="27"/>
      <c r="W951" s="27"/>
      <c r="X951" s="27"/>
      <c r="Y951" s="27"/>
      <c r="Z951" s="11"/>
    </row>
    <row r="952" spans="1:26" ht="14.5" customHeight="1" x14ac:dyDescent="0.3">
      <c r="A952" s="6">
        <v>200719</v>
      </c>
      <c r="B952" s="7" t="s">
        <v>563</v>
      </c>
      <c r="C952" s="8" t="str">
        <f>VLOOKUP(A952,[1]Hoja1!$A:$D,4,0)</f>
        <v>CLINICO</v>
      </c>
      <c r="D952" s="9">
        <v>200</v>
      </c>
      <c r="E952" s="26"/>
      <c r="F952" s="27"/>
      <c r="G952" s="27"/>
      <c r="H952" s="27"/>
      <c r="I952" s="27"/>
      <c r="J952" s="33"/>
      <c r="K952" s="27"/>
      <c r="L952" s="27"/>
      <c r="M952" s="27"/>
      <c r="N952" s="27"/>
      <c r="O952" s="27"/>
      <c r="P952" s="27"/>
      <c r="Q952" s="27"/>
      <c r="R952" s="28"/>
      <c r="S952" s="28"/>
      <c r="T952" s="27"/>
      <c r="U952" s="27"/>
      <c r="V952" s="27"/>
      <c r="W952" s="27"/>
      <c r="X952" s="27"/>
      <c r="Y952" s="27"/>
      <c r="Z952" s="11"/>
    </row>
    <row r="953" spans="1:26" ht="14.5" customHeight="1" x14ac:dyDescent="0.3">
      <c r="A953" s="6">
        <v>200720</v>
      </c>
      <c r="B953" s="7" t="s">
        <v>564</v>
      </c>
      <c r="C953" s="8" t="s">
        <v>1037</v>
      </c>
      <c r="D953" s="9">
        <v>100</v>
      </c>
      <c r="E953" s="26"/>
      <c r="F953" s="27"/>
      <c r="G953" s="27"/>
      <c r="H953" s="27"/>
      <c r="I953" s="27"/>
      <c r="J953" s="33"/>
      <c r="K953" s="27"/>
      <c r="L953" s="27"/>
      <c r="M953" s="27"/>
      <c r="N953" s="27"/>
      <c r="O953" s="27"/>
      <c r="P953" s="27"/>
      <c r="Q953" s="27"/>
      <c r="R953" s="28"/>
      <c r="S953" s="28"/>
      <c r="T953" s="27"/>
      <c r="U953" s="27"/>
      <c r="V953" s="27"/>
      <c r="W953" s="27"/>
      <c r="X953" s="27"/>
      <c r="Y953" s="27"/>
      <c r="Z953" s="11"/>
    </row>
    <row r="954" spans="1:26" ht="14.5" customHeight="1" x14ac:dyDescent="0.3">
      <c r="A954" s="6">
        <v>200727</v>
      </c>
      <c r="B954" s="7" t="s">
        <v>568</v>
      </c>
      <c r="C954" s="8" t="str">
        <f>VLOOKUP(A954,[1]Hoja1!$A:$D,4,0)</f>
        <v>CLINICO</v>
      </c>
      <c r="D954" s="9">
        <v>200</v>
      </c>
      <c r="E954" s="26"/>
      <c r="F954" s="27"/>
      <c r="G954" s="27"/>
      <c r="H954" s="27"/>
      <c r="I954" s="27"/>
      <c r="J954" s="33"/>
      <c r="K954" s="27"/>
      <c r="L954" s="27"/>
      <c r="M954" s="27"/>
      <c r="N954" s="27"/>
      <c r="O954" s="27"/>
      <c r="P954" s="27"/>
      <c r="Q954" s="27"/>
      <c r="R954" s="28"/>
      <c r="S954" s="28"/>
      <c r="T954" s="27"/>
      <c r="U954" s="27"/>
      <c r="V954" s="27"/>
      <c r="W954" s="27"/>
      <c r="X954" s="27"/>
      <c r="Y954" s="27"/>
      <c r="Z954" s="11"/>
    </row>
    <row r="955" spans="1:26" ht="14.5" customHeight="1" x14ac:dyDescent="0.3">
      <c r="A955" s="6">
        <v>200728</v>
      </c>
      <c r="B955" s="7" t="s">
        <v>569</v>
      </c>
      <c r="C955" s="8" t="str">
        <f>VLOOKUP(A955,[1]Hoja1!$A:$D,4,0)</f>
        <v>CLINICO</v>
      </c>
      <c r="D955" s="9">
        <v>100</v>
      </c>
      <c r="E955" s="26"/>
      <c r="F955" s="27"/>
      <c r="G955" s="27"/>
      <c r="H955" s="27"/>
      <c r="I955" s="27"/>
      <c r="J955" s="33"/>
      <c r="K955" s="27"/>
      <c r="L955" s="27"/>
      <c r="M955" s="27"/>
      <c r="N955" s="27"/>
      <c r="O955" s="27"/>
      <c r="P955" s="27"/>
      <c r="Q955" s="27"/>
      <c r="R955" s="28"/>
      <c r="S955" s="28"/>
      <c r="T955" s="27"/>
      <c r="U955" s="27"/>
      <c r="V955" s="27"/>
      <c r="W955" s="27"/>
      <c r="X955" s="27"/>
      <c r="Y955" s="27"/>
      <c r="Z955" s="11"/>
    </row>
    <row r="956" spans="1:26" ht="14.5" customHeight="1" x14ac:dyDescent="0.3">
      <c r="A956" s="6">
        <v>200729</v>
      </c>
      <c r="B956" s="7" t="s">
        <v>570</v>
      </c>
      <c r="C956" s="8" t="str">
        <f>VLOOKUP(A956,[1]Hoja1!$A:$D,4,0)</f>
        <v>CLINICO</v>
      </c>
      <c r="D956" s="9">
        <v>600</v>
      </c>
      <c r="E956" s="26"/>
      <c r="F956" s="27"/>
      <c r="G956" s="27"/>
      <c r="H956" s="27"/>
      <c r="I956" s="27"/>
      <c r="J956" s="33"/>
      <c r="K956" s="27"/>
      <c r="L956" s="27"/>
      <c r="M956" s="27"/>
      <c r="N956" s="27"/>
      <c r="O956" s="27"/>
      <c r="P956" s="27"/>
      <c r="Q956" s="27"/>
      <c r="R956" s="28"/>
      <c r="S956" s="28"/>
      <c r="T956" s="27"/>
      <c r="U956" s="27"/>
      <c r="V956" s="27"/>
      <c r="W956" s="27"/>
      <c r="X956" s="27"/>
      <c r="Y956" s="27"/>
      <c r="Z956" s="11"/>
    </row>
    <row r="957" spans="1:26" ht="14.5" customHeight="1" x14ac:dyDescent="0.3">
      <c r="A957" s="6">
        <v>200730</v>
      </c>
      <c r="B957" s="7" t="s">
        <v>571</v>
      </c>
      <c r="C957" s="8" t="str">
        <f>VLOOKUP(A957,[1]Hoja1!$A:$D,4,0)</f>
        <v>CLINICO</v>
      </c>
      <c r="D957" s="9">
        <v>300</v>
      </c>
      <c r="E957" s="26"/>
      <c r="F957" s="27"/>
      <c r="G957" s="27"/>
      <c r="H957" s="27"/>
      <c r="I957" s="27"/>
      <c r="J957" s="33"/>
      <c r="K957" s="27"/>
      <c r="L957" s="27"/>
      <c r="M957" s="27"/>
      <c r="N957" s="27"/>
      <c r="O957" s="27"/>
      <c r="P957" s="27"/>
      <c r="Q957" s="27"/>
      <c r="R957" s="28"/>
      <c r="S957" s="28"/>
      <c r="T957" s="27"/>
      <c r="U957" s="27"/>
      <c r="V957" s="27"/>
      <c r="W957" s="27"/>
      <c r="X957" s="27"/>
      <c r="Y957" s="27"/>
      <c r="Z957" s="11"/>
    </row>
    <row r="958" spans="1:26" ht="14.5" customHeight="1" x14ac:dyDescent="0.3">
      <c r="A958" s="6">
        <v>200731</v>
      </c>
      <c r="B958" s="7" t="s">
        <v>572</v>
      </c>
      <c r="C958" s="8" t="str">
        <f>VLOOKUP(A958,[1]Hoja1!$A:$D,4,0)</f>
        <v>CLINICO</v>
      </c>
      <c r="D958" s="9">
        <v>1000</v>
      </c>
      <c r="E958" s="26"/>
      <c r="F958" s="27"/>
      <c r="G958" s="27"/>
      <c r="H958" s="27"/>
      <c r="I958" s="27"/>
      <c r="J958" s="33"/>
      <c r="K958" s="27"/>
      <c r="L958" s="27"/>
      <c r="M958" s="27"/>
      <c r="N958" s="27"/>
      <c r="O958" s="27"/>
      <c r="P958" s="27"/>
      <c r="Q958" s="27"/>
      <c r="R958" s="28"/>
      <c r="S958" s="28"/>
      <c r="T958" s="27"/>
      <c r="U958" s="27"/>
      <c r="V958" s="27"/>
      <c r="W958" s="27"/>
      <c r="X958" s="27"/>
      <c r="Y958" s="27"/>
      <c r="Z958" s="11"/>
    </row>
    <row r="959" spans="1:26" ht="14.5" customHeight="1" x14ac:dyDescent="0.3">
      <c r="A959" s="6">
        <v>200732</v>
      </c>
      <c r="B959" s="7" t="s">
        <v>573</v>
      </c>
      <c r="C959" s="8" t="str">
        <f>VLOOKUP(A959,[1]Hoja1!$A:$D,4,0)</f>
        <v>CLINICO</v>
      </c>
      <c r="D959" s="9">
        <v>400</v>
      </c>
      <c r="E959" s="26"/>
      <c r="F959" s="27"/>
      <c r="G959" s="27"/>
      <c r="H959" s="27"/>
      <c r="I959" s="27"/>
      <c r="J959" s="33"/>
      <c r="K959" s="27"/>
      <c r="L959" s="27"/>
      <c r="M959" s="27"/>
      <c r="N959" s="27"/>
      <c r="O959" s="27"/>
      <c r="P959" s="27"/>
      <c r="Q959" s="27"/>
      <c r="R959" s="28"/>
      <c r="S959" s="28"/>
      <c r="T959" s="27"/>
      <c r="U959" s="27"/>
      <c r="V959" s="27"/>
      <c r="W959" s="27"/>
      <c r="X959" s="27"/>
      <c r="Y959" s="27"/>
      <c r="Z959" s="11"/>
    </row>
    <row r="960" spans="1:26" ht="14.5" customHeight="1" x14ac:dyDescent="0.3">
      <c r="A960" s="6">
        <v>200733</v>
      </c>
      <c r="B960" s="7" t="s">
        <v>574</v>
      </c>
      <c r="C960" s="8" t="str">
        <f>VLOOKUP(A960,[1]Hoja1!$A:$D,4,0)</f>
        <v>CLINICO</v>
      </c>
      <c r="D960" s="9">
        <v>300</v>
      </c>
      <c r="E960" s="26"/>
      <c r="F960" s="27"/>
      <c r="G960" s="27"/>
      <c r="H960" s="27"/>
      <c r="I960" s="27"/>
      <c r="J960" s="33"/>
      <c r="K960" s="27"/>
      <c r="L960" s="27"/>
      <c r="M960" s="27"/>
      <c r="N960" s="27"/>
      <c r="O960" s="27"/>
      <c r="P960" s="27"/>
      <c r="Q960" s="27"/>
      <c r="R960" s="28"/>
      <c r="S960" s="28"/>
      <c r="T960" s="27"/>
      <c r="U960" s="27"/>
      <c r="V960" s="27"/>
      <c r="W960" s="27"/>
      <c r="X960" s="27"/>
      <c r="Y960" s="27"/>
      <c r="Z960" s="11"/>
    </row>
    <row r="961" spans="1:26" ht="14.5" customHeight="1" x14ac:dyDescent="0.3">
      <c r="A961" s="6">
        <v>204009</v>
      </c>
      <c r="B961" s="7" t="s">
        <v>792</v>
      </c>
      <c r="C961" s="8" t="str">
        <f>VLOOKUP(A961,[1]Hoja1!$A:$D,4,0)</f>
        <v>CLINICO</v>
      </c>
      <c r="D961" s="9">
        <v>200</v>
      </c>
      <c r="E961" s="26"/>
      <c r="F961" s="27"/>
      <c r="G961" s="27"/>
      <c r="H961" s="27"/>
      <c r="I961" s="27"/>
      <c r="J961" s="33"/>
      <c r="K961" s="27"/>
      <c r="L961" s="27"/>
      <c r="M961" s="27"/>
      <c r="N961" s="27"/>
      <c r="O961" s="27"/>
      <c r="P961" s="27"/>
      <c r="Q961" s="27"/>
      <c r="R961" s="28"/>
      <c r="S961" s="28"/>
      <c r="T961" s="27"/>
      <c r="U961" s="27"/>
      <c r="V961" s="27"/>
      <c r="W961" s="27"/>
      <c r="X961" s="27"/>
      <c r="Y961" s="27"/>
      <c r="Z961" s="11"/>
    </row>
    <row r="962" spans="1:26" ht="14.5" customHeight="1" x14ac:dyDescent="0.3">
      <c r="A962" s="6">
        <v>204008</v>
      </c>
      <c r="B962" s="7" t="s">
        <v>791</v>
      </c>
      <c r="C962" s="8" t="str">
        <f>VLOOKUP(A962,[1]Hoja1!$A:$D,4,0)</f>
        <v>CLINICO</v>
      </c>
      <c r="D962" s="9">
        <v>50</v>
      </c>
      <c r="E962" s="26"/>
      <c r="F962" s="27"/>
      <c r="G962" s="27"/>
      <c r="H962" s="27"/>
      <c r="I962" s="27"/>
      <c r="J962" s="33"/>
      <c r="K962" s="27"/>
      <c r="L962" s="27"/>
      <c r="M962" s="27"/>
      <c r="N962" s="27"/>
      <c r="O962" s="27"/>
      <c r="P962" s="27"/>
      <c r="Q962" s="27"/>
      <c r="R962" s="28"/>
      <c r="S962" s="28"/>
      <c r="T962" s="27"/>
      <c r="U962" s="27"/>
      <c r="V962" s="27"/>
      <c r="W962" s="27"/>
      <c r="X962" s="27"/>
      <c r="Y962" s="27"/>
      <c r="Z962" s="11"/>
    </row>
    <row r="963" spans="1:26" ht="14.5" customHeight="1" x14ac:dyDescent="0.3">
      <c r="A963" s="6">
        <v>200721</v>
      </c>
      <c r="B963" s="7" t="s">
        <v>565</v>
      </c>
      <c r="C963" s="8" t="str">
        <f>VLOOKUP(A963,[1]Hoja1!$A:$D,4,0)</f>
        <v>CLINICO</v>
      </c>
      <c r="D963" s="9">
        <v>50</v>
      </c>
      <c r="E963" s="26"/>
      <c r="F963" s="27"/>
      <c r="G963" s="27"/>
      <c r="H963" s="27"/>
      <c r="I963" s="27"/>
      <c r="J963" s="33"/>
      <c r="K963" s="27"/>
      <c r="L963" s="27"/>
      <c r="M963" s="27"/>
      <c r="N963" s="27"/>
      <c r="O963" s="27"/>
      <c r="P963" s="27"/>
      <c r="Q963" s="27"/>
      <c r="R963" s="28"/>
      <c r="S963" s="28"/>
      <c r="T963" s="27"/>
      <c r="U963" s="27"/>
      <c r="V963" s="27"/>
      <c r="W963" s="27"/>
      <c r="X963" s="27"/>
      <c r="Y963" s="27"/>
      <c r="Z963" s="11"/>
    </row>
    <row r="964" spans="1:26" ht="14.5" customHeight="1" x14ac:dyDescent="0.3">
      <c r="A964" s="6">
        <v>200722</v>
      </c>
      <c r="B964" s="7" t="s">
        <v>566</v>
      </c>
      <c r="C964" s="8" t="s">
        <v>1037</v>
      </c>
      <c r="D964" s="9">
        <v>50</v>
      </c>
      <c r="E964" s="26"/>
      <c r="F964" s="27"/>
      <c r="G964" s="27"/>
      <c r="H964" s="27"/>
      <c r="I964" s="27"/>
      <c r="J964" s="33"/>
      <c r="K964" s="27"/>
      <c r="L964" s="27"/>
      <c r="M964" s="27"/>
      <c r="N964" s="27"/>
      <c r="O964" s="27"/>
      <c r="P964" s="27"/>
      <c r="Q964" s="27"/>
      <c r="R964" s="28"/>
      <c r="S964" s="28"/>
      <c r="T964" s="27"/>
      <c r="U964" s="27"/>
      <c r="V964" s="27"/>
      <c r="W964" s="27"/>
      <c r="X964" s="27"/>
      <c r="Y964" s="27"/>
      <c r="Z964" s="11"/>
    </row>
    <row r="965" spans="1:26" ht="14.5" customHeight="1" x14ac:dyDescent="0.3">
      <c r="A965" s="6">
        <v>200725</v>
      </c>
      <c r="B965" s="7" t="s">
        <v>567</v>
      </c>
      <c r="C965" s="8" t="s">
        <v>1037</v>
      </c>
      <c r="D965" s="9">
        <v>50</v>
      </c>
      <c r="E965" s="26"/>
      <c r="F965" s="27"/>
      <c r="G965" s="27"/>
      <c r="H965" s="27"/>
      <c r="I965" s="27"/>
      <c r="J965" s="33"/>
      <c r="K965" s="27"/>
      <c r="L965" s="27"/>
      <c r="M965" s="27"/>
      <c r="N965" s="27"/>
      <c r="O965" s="27"/>
      <c r="P965" s="27"/>
      <c r="Q965" s="27"/>
      <c r="R965" s="28"/>
      <c r="S965" s="28"/>
      <c r="T965" s="27"/>
      <c r="U965" s="27"/>
      <c r="V965" s="27"/>
      <c r="W965" s="27"/>
      <c r="X965" s="27"/>
      <c r="Y965" s="27"/>
      <c r="Z965" s="11"/>
    </row>
    <row r="966" spans="1:26" ht="14.5" customHeight="1" x14ac:dyDescent="0.3">
      <c r="A966" s="6">
        <v>200736</v>
      </c>
      <c r="B966" s="7" t="s">
        <v>575</v>
      </c>
      <c r="C966" s="8" t="str">
        <f>VLOOKUP(A966,[1]Hoja1!$A:$D,4,0)</f>
        <v>CLINICO</v>
      </c>
      <c r="D966" s="9">
        <v>50</v>
      </c>
      <c r="E966" s="26"/>
      <c r="F966" s="27"/>
      <c r="G966" s="27"/>
      <c r="H966" s="27"/>
      <c r="I966" s="27"/>
      <c r="J966" s="33"/>
      <c r="K966" s="27"/>
      <c r="L966" s="27"/>
      <c r="M966" s="27"/>
      <c r="N966" s="27"/>
      <c r="O966" s="27"/>
      <c r="P966" s="27"/>
      <c r="Q966" s="27"/>
      <c r="R966" s="28"/>
      <c r="S966" s="28"/>
      <c r="T966" s="27"/>
      <c r="U966" s="27"/>
      <c r="V966" s="27"/>
      <c r="W966" s="27"/>
      <c r="X966" s="27"/>
      <c r="Y966" s="27"/>
      <c r="Z966" s="11"/>
    </row>
    <row r="967" spans="1:26" ht="14.5" customHeight="1" x14ac:dyDescent="0.3">
      <c r="A967" s="6">
        <v>200737</v>
      </c>
      <c r="B967" s="7" t="s">
        <v>576</v>
      </c>
      <c r="C967" s="8" t="str">
        <f>VLOOKUP(A967,[1]Hoja1!$A:$D,4,0)</f>
        <v>CLINICO</v>
      </c>
      <c r="D967" s="9">
        <v>50</v>
      </c>
      <c r="E967" s="26"/>
      <c r="F967" s="27"/>
      <c r="G967" s="27"/>
      <c r="H967" s="27"/>
      <c r="I967" s="27"/>
      <c r="J967" s="33"/>
      <c r="K967" s="27"/>
      <c r="L967" s="27"/>
      <c r="M967" s="27"/>
      <c r="N967" s="27"/>
      <c r="O967" s="27"/>
      <c r="P967" s="27"/>
      <c r="Q967" s="27"/>
      <c r="R967" s="28"/>
      <c r="S967" s="28"/>
      <c r="T967" s="27"/>
      <c r="U967" s="27"/>
      <c r="V967" s="27"/>
      <c r="W967" s="27"/>
      <c r="X967" s="27"/>
      <c r="Y967" s="27"/>
      <c r="Z967" s="11"/>
    </row>
    <row r="968" spans="1:26" ht="14.5" customHeight="1" x14ac:dyDescent="0.3">
      <c r="A968" s="6">
        <v>200738</v>
      </c>
      <c r="B968" s="7" t="s">
        <v>577</v>
      </c>
      <c r="C968" s="8" t="str">
        <f>VLOOKUP(A968,[1]Hoja1!$A:$D,4,0)</f>
        <v>CLINICO</v>
      </c>
      <c r="D968" s="9">
        <v>50</v>
      </c>
      <c r="E968" s="26"/>
      <c r="F968" s="27"/>
      <c r="G968" s="27"/>
      <c r="H968" s="27"/>
      <c r="I968" s="27"/>
      <c r="J968" s="33"/>
      <c r="K968" s="27"/>
      <c r="L968" s="27"/>
      <c r="M968" s="27"/>
      <c r="N968" s="27"/>
      <c r="O968" s="27"/>
      <c r="P968" s="27"/>
      <c r="Q968" s="27"/>
      <c r="R968" s="28"/>
      <c r="S968" s="28"/>
      <c r="T968" s="27"/>
      <c r="U968" s="27"/>
      <c r="V968" s="27"/>
      <c r="W968" s="27"/>
      <c r="X968" s="27"/>
      <c r="Y968" s="27"/>
      <c r="Z968" s="11"/>
    </row>
    <row r="969" spans="1:26" ht="14.5" customHeight="1" x14ac:dyDescent="0.3">
      <c r="A969" s="6">
        <v>200739</v>
      </c>
      <c r="B969" s="7" t="s">
        <v>578</v>
      </c>
      <c r="C969" s="8" t="str">
        <f>VLOOKUP(A969,[1]Hoja1!$A:$D,4,0)</f>
        <v>CLINICO</v>
      </c>
      <c r="D969" s="9">
        <v>50</v>
      </c>
      <c r="E969" s="26"/>
      <c r="F969" s="27"/>
      <c r="G969" s="27"/>
      <c r="H969" s="27"/>
      <c r="I969" s="27"/>
      <c r="J969" s="33"/>
      <c r="K969" s="27"/>
      <c r="L969" s="27"/>
      <c r="M969" s="27"/>
      <c r="N969" s="27"/>
      <c r="O969" s="27"/>
      <c r="P969" s="27"/>
      <c r="Q969" s="27"/>
      <c r="R969" s="28"/>
      <c r="S969" s="28"/>
      <c r="T969" s="27"/>
      <c r="U969" s="27"/>
      <c r="V969" s="27"/>
      <c r="W969" s="27"/>
      <c r="X969" s="27"/>
      <c r="Y969" s="27"/>
      <c r="Z969" s="11"/>
    </row>
    <row r="970" spans="1:26" ht="14.5" customHeight="1" x14ac:dyDescent="0.3">
      <c r="A970" s="6">
        <v>200740</v>
      </c>
      <c r="B970" s="7" t="s">
        <v>579</v>
      </c>
      <c r="C970" s="8" t="str">
        <f>VLOOKUP(A970,[1]Hoja1!$A:$D,4,0)</f>
        <v>CLINICO</v>
      </c>
      <c r="D970" s="9">
        <v>300</v>
      </c>
      <c r="E970" s="26"/>
      <c r="F970" s="27"/>
      <c r="G970" s="27"/>
      <c r="H970" s="27"/>
      <c r="I970" s="27"/>
      <c r="J970" s="33"/>
      <c r="K970" s="27"/>
      <c r="L970" s="27"/>
      <c r="M970" s="27"/>
      <c r="N970" s="27"/>
      <c r="O970" s="27"/>
      <c r="P970" s="27"/>
      <c r="Q970" s="27"/>
      <c r="R970" s="28"/>
      <c r="S970" s="28"/>
      <c r="T970" s="27"/>
      <c r="U970" s="27"/>
      <c r="V970" s="27"/>
      <c r="W970" s="27"/>
      <c r="X970" s="27"/>
      <c r="Y970" s="27"/>
      <c r="Z970" s="11"/>
    </row>
    <row r="971" spans="1:26" ht="14.5" customHeight="1" x14ac:dyDescent="0.3">
      <c r="A971" s="6">
        <v>204011</v>
      </c>
      <c r="B971" s="7" t="s">
        <v>793</v>
      </c>
      <c r="C971" s="8" t="str">
        <f>VLOOKUP(A971,[1]Hoja1!$A:$D,4,0)</f>
        <v>CLINICO</v>
      </c>
      <c r="D971" s="9">
        <v>100</v>
      </c>
      <c r="E971" s="26"/>
      <c r="F971" s="27"/>
      <c r="G971" s="27"/>
      <c r="H971" s="27"/>
      <c r="I971" s="27"/>
      <c r="J971" s="33"/>
      <c r="K971" s="27"/>
      <c r="L971" s="27"/>
      <c r="M971" s="27"/>
      <c r="N971" s="27"/>
      <c r="O971" s="27"/>
      <c r="P971" s="27"/>
      <c r="Q971" s="27"/>
      <c r="R971" s="28"/>
      <c r="S971" s="28"/>
      <c r="T971" s="27"/>
      <c r="U971" s="27"/>
      <c r="V971" s="27"/>
      <c r="W971" s="27"/>
      <c r="X971" s="27"/>
      <c r="Y971" s="27"/>
      <c r="Z971" s="11"/>
    </row>
    <row r="972" spans="1:26" ht="14.5" customHeight="1" x14ac:dyDescent="0.3">
      <c r="A972" s="6">
        <v>201195</v>
      </c>
      <c r="B972" s="7" t="s">
        <v>690</v>
      </c>
      <c r="C972" s="8" t="str">
        <f>VLOOKUP(A972,[1]Hoja1!$A:$D,4,0)</f>
        <v>CLINICO</v>
      </c>
      <c r="D972" s="9">
        <v>100</v>
      </c>
      <c r="E972" s="26"/>
      <c r="F972" s="27"/>
      <c r="G972" s="27"/>
      <c r="H972" s="27"/>
      <c r="I972" s="27"/>
      <c r="J972" s="33"/>
      <c r="K972" s="27"/>
      <c r="L972" s="27"/>
      <c r="M972" s="27"/>
      <c r="N972" s="27"/>
      <c r="O972" s="27"/>
      <c r="P972" s="27"/>
      <c r="Q972" s="27"/>
      <c r="R972" s="28"/>
      <c r="S972" s="28"/>
      <c r="T972" s="27"/>
      <c r="U972" s="27"/>
      <c r="V972" s="27"/>
      <c r="W972" s="27"/>
      <c r="X972" s="27"/>
      <c r="Y972" s="27"/>
      <c r="Z972" s="11"/>
    </row>
    <row r="973" spans="1:26" ht="14.5" customHeight="1" x14ac:dyDescent="0.3">
      <c r="A973" s="6">
        <v>204022</v>
      </c>
      <c r="B973" s="7" t="s">
        <v>794</v>
      </c>
      <c r="C973" s="8" t="str">
        <f>VLOOKUP(A973,[1]Hoja1!$A:$D,4,0)</f>
        <v>CLINICO</v>
      </c>
      <c r="D973" s="9">
        <v>100</v>
      </c>
      <c r="E973" s="26"/>
      <c r="F973" s="27"/>
      <c r="G973" s="27"/>
      <c r="H973" s="27"/>
      <c r="I973" s="27"/>
      <c r="J973" s="33"/>
      <c r="K973" s="27"/>
      <c r="L973" s="27"/>
      <c r="M973" s="27"/>
      <c r="N973" s="27"/>
      <c r="O973" s="27"/>
      <c r="P973" s="27"/>
      <c r="Q973" s="27"/>
      <c r="R973" s="28"/>
      <c r="S973" s="28"/>
      <c r="T973" s="27"/>
      <c r="U973" s="27"/>
      <c r="V973" s="27"/>
      <c r="W973" s="27"/>
      <c r="X973" s="27"/>
      <c r="Y973" s="27"/>
      <c r="Z973" s="11"/>
    </row>
    <row r="974" spans="1:26" ht="14.5" customHeight="1" x14ac:dyDescent="0.3">
      <c r="A974" s="6">
        <v>200746</v>
      </c>
      <c r="B974" s="7" t="s">
        <v>580</v>
      </c>
      <c r="C974" s="8" t="str">
        <f>VLOOKUP(A974,[1]Hoja1!$A:$D,4,0)</f>
        <v>CLINICO</v>
      </c>
      <c r="D974" s="9">
        <v>100</v>
      </c>
      <c r="E974" s="26"/>
      <c r="F974" s="27"/>
      <c r="G974" s="27"/>
      <c r="H974" s="27"/>
      <c r="I974" s="27"/>
      <c r="J974" s="33"/>
      <c r="K974" s="27"/>
      <c r="L974" s="27"/>
      <c r="M974" s="27"/>
      <c r="N974" s="27"/>
      <c r="O974" s="27"/>
      <c r="P974" s="27"/>
      <c r="Q974" s="27"/>
      <c r="R974" s="28"/>
      <c r="S974" s="28"/>
      <c r="T974" s="27"/>
      <c r="U974" s="27"/>
      <c r="V974" s="27"/>
      <c r="W974" s="27"/>
      <c r="X974" s="27"/>
      <c r="Y974" s="27"/>
      <c r="Z974" s="11"/>
    </row>
    <row r="975" spans="1:26" ht="14.5" customHeight="1" x14ac:dyDescent="0.3">
      <c r="A975" s="6">
        <v>200431</v>
      </c>
      <c r="B975" s="7" t="s">
        <v>401</v>
      </c>
      <c r="C975" s="8" t="str">
        <f>VLOOKUP(A975,[1]Hoja1!$A:$D,4,0)</f>
        <v>CLINICO</v>
      </c>
      <c r="D975" s="9">
        <v>4000</v>
      </c>
      <c r="E975" s="26"/>
      <c r="F975" s="27"/>
      <c r="G975" s="27"/>
      <c r="H975" s="27"/>
      <c r="I975" s="27"/>
      <c r="J975" s="33"/>
      <c r="K975" s="27"/>
      <c r="L975" s="27"/>
      <c r="M975" s="27"/>
      <c r="N975" s="27"/>
      <c r="O975" s="27"/>
      <c r="P975" s="27"/>
      <c r="Q975" s="27"/>
      <c r="R975" s="28"/>
      <c r="S975" s="28"/>
      <c r="T975" s="27"/>
      <c r="U975" s="27"/>
      <c r="V975" s="27"/>
      <c r="W975" s="27"/>
      <c r="X975" s="27"/>
      <c r="Y975" s="27"/>
      <c r="Z975" s="11"/>
    </row>
    <row r="976" spans="1:26" ht="14.5" customHeight="1" x14ac:dyDescent="0.3">
      <c r="A976" s="6">
        <v>200430</v>
      </c>
      <c r="B976" s="7" t="s">
        <v>400</v>
      </c>
      <c r="C976" s="8" t="str">
        <f>VLOOKUP(A976,[1]Hoja1!$A:$D,4,0)</f>
        <v>CLINICO</v>
      </c>
      <c r="D976" s="9">
        <v>22000</v>
      </c>
      <c r="E976" s="26"/>
      <c r="F976" s="27"/>
      <c r="G976" s="27"/>
      <c r="H976" s="27"/>
      <c r="I976" s="27"/>
      <c r="J976" s="33"/>
      <c r="K976" s="27"/>
      <c r="L976" s="27"/>
      <c r="M976" s="27"/>
      <c r="N976" s="27"/>
      <c r="O976" s="27"/>
      <c r="P976" s="27"/>
      <c r="Q976" s="27"/>
      <c r="R976" s="28"/>
      <c r="S976" s="28"/>
      <c r="T976" s="27"/>
      <c r="U976" s="27"/>
      <c r="V976" s="27"/>
      <c r="W976" s="27"/>
      <c r="X976" s="27"/>
      <c r="Y976" s="27"/>
      <c r="Z976" s="11"/>
    </row>
    <row r="977" spans="1:26" ht="14.5" customHeight="1" x14ac:dyDescent="0.3">
      <c r="A977" s="6">
        <v>200028</v>
      </c>
      <c r="B977" s="7" t="s">
        <v>168</v>
      </c>
      <c r="C977" s="8" t="str">
        <f>VLOOKUP(A977,[1]Hoja1!$A:$D,4,0)</f>
        <v>CLINICO</v>
      </c>
      <c r="D977" s="9">
        <v>1000</v>
      </c>
      <c r="E977" s="26"/>
      <c r="F977" s="27"/>
      <c r="G977" s="27"/>
      <c r="H977" s="27"/>
      <c r="I977" s="27"/>
      <c r="J977" s="33"/>
      <c r="K977" s="27"/>
      <c r="L977" s="27"/>
      <c r="M977" s="27"/>
      <c r="N977" s="27"/>
      <c r="O977" s="27"/>
      <c r="P977" s="27"/>
      <c r="Q977" s="27"/>
      <c r="R977" s="28"/>
      <c r="S977" s="28"/>
      <c r="T977" s="27"/>
      <c r="U977" s="27"/>
      <c r="V977" s="27"/>
      <c r="W977" s="27"/>
      <c r="X977" s="27"/>
      <c r="Y977" s="27"/>
      <c r="Z977" s="11"/>
    </row>
    <row r="978" spans="1:26" ht="14.5" customHeight="1" x14ac:dyDescent="0.3">
      <c r="A978" s="6">
        <v>200703</v>
      </c>
      <c r="B978" s="7" t="s">
        <v>552</v>
      </c>
      <c r="C978" s="8" t="str">
        <f>VLOOKUP(A978,[1]Hoja1!$A:$D,4,0)</f>
        <v>CLINICO</v>
      </c>
      <c r="D978" s="9">
        <v>26000</v>
      </c>
      <c r="E978" s="26"/>
      <c r="F978" s="27"/>
      <c r="G978" s="27"/>
      <c r="H978" s="27"/>
      <c r="I978" s="27"/>
      <c r="J978" s="33"/>
      <c r="K978" s="27"/>
      <c r="L978" s="27"/>
      <c r="M978" s="27"/>
      <c r="N978" s="27"/>
      <c r="O978" s="27"/>
      <c r="P978" s="27"/>
      <c r="Q978" s="27"/>
      <c r="R978" s="28"/>
      <c r="S978" s="28"/>
      <c r="T978" s="27"/>
      <c r="U978" s="27"/>
      <c r="V978" s="27"/>
      <c r="W978" s="27"/>
      <c r="X978" s="27"/>
      <c r="Y978" s="27"/>
      <c r="Z978" s="11"/>
    </row>
    <row r="979" spans="1:26" ht="14.5" customHeight="1" x14ac:dyDescent="0.3">
      <c r="A979" s="6">
        <v>200704</v>
      </c>
      <c r="B979" s="7" t="s">
        <v>553</v>
      </c>
      <c r="C979" s="8" t="str">
        <f>VLOOKUP(A979,[1]Hoja1!$A:$D,4,0)</f>
        <v>CLINICO</v>
      </c>
      <c r="D979" s="9">
        <v>5000</v>
      </c>
      <c r="E979" s="26"/>
      <c r="F979" s="27"/>
      <c r="G979" s="27"/>
      <c r="H979" s="27"/>
      <c r="I979" s="27"/>
      <c r="J979" s="33"/>
      <c r="K979" s="27"/>
      <c r="L979" s="27"/>
      <c r="M979" s="27"/>
      <c r="N979" s="27"/>
      <c r="O979" s="27"/>
      <c r="P979" s="27"/>
      <c r="Q979" s="27"/>
      <c r="R979" s="28"/>
      <c r="S979" s="28"/>
      <c r="T979" s="27"/>
      <c r="U979" s="27"/>
      <c r="V979" s="27"/>
      <c r="W979" s="27"/>
      <c r="X979" s="27"/>
      <c r="Y979" s="27"/>
      <c r="Z979" s="11"/>
    </row>
    <row r="980" spans="1:26" ht="14.5" customHeight="1" x14ac:dyDescent="0.3">
      <c r="A980" s="6">
        <v>200705</v>
      </c>
      <c r="B980" s="7" t="s">
        <v>554</v>
      </c>
      <c r="C980" s="8" t="str">
        <f>VLOOKUP(A980,[1]Hoja1!$A:$D,4,0)</f>
        <v>CLINICO</v>
      </c>
      <c r="D980" s="9">
        <v>60000</v>
      </c>
      <c r="E980" s="26"/>
      <c r="F980" s="27">
        <v>1</v>
      </c>
      <c r="G980" s="27"/>
      <c r="H980" s="27"/>
      <c r="I980" s="27"/>
      <c r="J980" s="33"/>
      <c r="K980" s="27"/>
      <c r="L980" s="27"/>
      <c r="M980" s="27"/>
      <c r="N980" s="27"/>
      <c r="O980" s="27"/>
      <c r="P980" s="27"/>
      <c r="Q980" s="27"/>
      <c r="R980" s="28"/>
      <c r="S980" s="28"/>
      <c r="T980" s="27"/>
      <c r="U980" s="27"/>
      <c r="V980" s="27"/>
      <c r="W980" s="27"/>
      <c r="X980" s="27"/>
      <c r="Y980" s="27"/>
      <c r="Z980" s="11"/>
    </row>
    <row r="981" spans="1:26" ht="14.5" customHeight="1" x14ac:dyDescent="0.3">
      <c r="A981" s="6">
        <v>212103</v>
      </c>
      <c r="B981" s="7" t="s">
        <v>1052</v>
      </c>
      <c r="C981" s="8" t="s">
        <v>1037</v>
      </c>
      <c r="D981" s="9">
        <v>4000</v>
      </c>
      <c r="E981" s="26"/>
      <c r="F981" s="27"/>
      <c r="G981" s="27"/>
      <c r="H981" s="27"/>
      <c r="I981" s="27"/>
      <c r="J981" s="33"/>
      <c r="K981" s="27"/>
      <c r="L981" s="27"/>
      <c r="M981" s="27"/>
      <c r="N981" s="27"/>
      <c r="O981" s="27"/>
      <c r="P981" s="27"/>
      <c r="Q981" s="27"/>
      <c r="R981" s="28"/>
      <c r="S981" s="28"/>
      <c r="T981" s="27"/>
      <c r="U981" s="27"/>
      <c r="V981" s="27"/>
      <c r="W981" s="27"/>
      <c r="X981" s="27"/>
      <c r="Y981" s="27"/>
      <c r="Z981" s="11"/>
    </row>
    <row r="982" spans="1:26" ht="14.5" customHeight="1" x14ac:dyDescent="0.3">
      <c r="A982" s="6">
        <v>200708</v>
      </c>
      <c r="B982" s="7" t="s">
        <v>555</v>
      </c>
      <c r="C982" s="8" t="str">
        <f>VLOOKUP(A982,[1]Hoja1!$A:$D,4,0)</f>
        <v>CLINICO</v>
      </c>
      <c r="D982" s="9">
        <v>80000</v>
      </c>
      <c r="E982" s="26"/>
      <c r="F982" s="27"/>
      <c r="G982" s="27"/>
      <c r="H982" s="27"/>
      <c r="I982" s="27"/>
      <c r="J982" s="33"/>
      <c r="K982" s="27"/>
      <c r="L982" s="27"/>
      <c r="M982" s="27"/>
      <c r="N982" s="27"/>
      <c r="O982" s="27"/>
      <c r="P982" s="27"/>
      <c r="Q982" s="27"/>
      <c r="R982" s="28"/>
      <c r="S982" s="28"/>
      <c r="T982" s="27"/>
      <c r="U982" s="27"/>
      <c r="V982" s="27"/>
      <c r="W982" s="27"/>
      <c r="X982" s="27"/>
      <c r="Y982" s="27"/>
      <c r="Z982" s="11"/>
    </row>
    <row r="983" spans="1:26" ht="14.5" customHeight="1" x14ac:dyDescent="0.3">
      <c r="A983" s="6">
        <v>200709</v>
      </c>
      <c r="B983" s="7" t="s">
        <v>556</v>
      </c>
      <c r="C983" s="8" t="str">
        <f>VLOOKUP(A983,[1]Hoja1!$A:$D,4,0)</f>
        <v>CLINICO</v>
      </c>
      <c r="D983" s="9">
        <v>50000</v>
      </c>
      <c r="E983" s="26"/>
      <c r="F983" s="27"/>
      <c r="G983" s="27"/>
      <c r="H983" s="27"/>
      <c r="I983" s="27"/>
      <c r="J983" s="33"/>
      <c r="K983" s="27"/>
      <c r="L983" s="27"/>
      <c r="M983" s="27"/>
      <c r="N983" s="27"/>
      <c r="O983" s="27"/>
      <c r="P983" s="27"/>
      <c r="Q983" s="27"/>
      <c r="R983" s="28"/>
      <c r="S983" s="28"/>
      <c r="T983" s="27"/>
      <c r="U983" s="27"/>
      <c r="V983" s="27"/>
      <c r="W983" s="27"/>
      <c r="X983" s="27"/>
      <c r="Y983" s="27"/>
      <c r="Z983" s="11"/>
    </row>
    <row r="984" spans="1:26" ht="14.5" customHeight="1" x14ac:dyDescent="0.3">
      <c r="A984" s="6">
        <v>200748</v>
      </c>
      <c r="B984" s="7" t="s">
        <v>582</v>
      </c>
      <c r="C984" s="8" t="str">
        <f>VLOOKUP(A984,[1]Hoja1!$A:$D,4,0)</f>
        <v>CLINICO</v>
      </c>
      <c r="D984" s="9">
        <v>1000</v>
      </c>
      <c r="E984" s="26"/>
      <c r="F984" s="27"/>
      <c r="G984" s="27"/>
      <c r="H984" s="27"/>
      <c r="I984" s="27"/>
      <c r="J984" s="33"/>
      <c r="K984" s="27"/>
      <c r="L984" s="27"/>
      <c r="M984" s="27"/>
      <c r="N984" s="27"/>
      <c r="O984" s="27"/>
      <c r="P984" s="27"/>
      <c r="Q984" s="27"/>
      <c r="R984" s="28"/>
      <c r="S984" s="28"/>
      <c r="T984" s="27"/>
      <c r="U984" s="27"/>
      <c r="V984" s="27"/>
      <c r="W984" s="27"/>
      <c r="X984" s="27"/>
      <c r="Y984" s="27"/>
      <c r="Z984" s="11"/>
    </row>
    <row r="985" spans="1:26" ht="14.5" customHeight="1" x14ac:dyDescent="0.3">
      <c r="A985" s="6">
        <v>200749</v>
      </c>
      <c r="B985" s="7" t="s">
        <v>583</v>
      </c>
      <c r="C985" s="8" t="str">
        <f>VLOOKUP(A985,[1]Hoja1!$A:$D,4,0)</f>
        <v>CLINICO</v>
      </c>
      <c r="D985" s="9">
        <v>200</v>
      </c>
      <c r="E985" s="26"/>
      <c r="F985" s="27"/>
      <c r="G985" s="27"/>
      <c r="H985" s="27"/>
      <c r="I985" s="27"/>
      <c r="J985" s="33"/>
      <c r="K985" s="27"/>
      <c r="L985" s="27"/>
      <c r="M985" s="27"/>
      <c r="N985" s="27"/>
      <c r="O985" s="27"/>
      <c r="P985" s="27"/>
      <c r="Q985" s="27"/>
      <c r="R985" s="28"/>
      <c r="S985" s="28"/>
      <c r="T985" s="27"/>
      <c r="U985" s="27"/>
      <c r="V985" s="27"/>
      <c r="W985" s="27"/>
      <c r="X985" s="27"/>
      <c r="Y985" s="27"/>
      <c r="Z985" s="11"/>
    </row>
    <row r="986" spans="1:26" ht="14.5" customHeight="1" x14ac:dyDescent="0.3">
      <c r="A986" s="6">
        <v>200750</v>
      </c>
      <c r="B986" s="7" t="s">
        <v>584</v>
      </c>
      <c r="C986" s="8" t="str">
        <f>VLOOKUP(A986,[1]Hoja1!$A:$D,4,0)</f>
        <v>CLINICO</v>
      </c>
      <c r="D986" s="9">
        <v>700</v>
      </c>
      <c r="E986" s="26"/>
      <c r="F986" s="27"/>
      <c r="G986" s="27"/>
      <c r="H986" s="27"/>
      <c r="I986" s="27"/>
      <c r="J986" s="33"/>
      <c r="K986" s="27"/>
      <c r="L986" s="27"/>
      <c r="M986" s="27"/>
      <c r="N986" s="27"/>
      <c r="O986" s="27"/>
      <c r="P986" s="27"/>
      <c r="Q986" s="27"/>
      <c r="R986" s="28"/>
      <c r="S986" s="28"/>
      <c r="T986" s="27"/>
      <c r="U986" s="27"/>
      <c r="V986" s="27"/>
      <c r="W986" s="27"/>
      <c r="X986" s="27"/>
      <c r="Y986" s="27"/>
      <c r="Z986" s="11"/>
    </row>
    <row r="987" spans="1:26" ht="14.5" customHeight="1" x14ac:dyDescent="0.3">
      <c r="A987" s="6">
        <v>201144</v>
      </c>
      <c r="B987" s="7" t="s">
        <v>681</v>
      </c>
      <c r="C987" s="8" t="s">
        <v>1037</v>
      </c>
      <c r="D987" s="9">
        <v>200</v>
      </c>
      <c r="E987" s="26"/>
      <c r="F987" s="27"/>
      <c r="G987" s="27"/>
      <c r="H987" s="27"/>
      <c r="I987" s="27"/>
      <c r="J987" s="33"/>
      <c r="K987" s="27"/>
      <c r="L987" s="27"/>
      <c r="M987" s="27"/>
      <c r="N987" s="27"/>
      <c r="O987" s="27"/>
      <c r="P987" s="27"/>
      <c r="Q987" s="27"/>
      <c r="R987" s="28"/>
      <c r="S987" s="28"/>
      <c r="T987" s="27"/>
      <c r="U987" s="27"/>
      <c r="V987" s="27"/>
      <c r="W987" s="27"/>
      <c r="X987" s="27"/>
      <c r="Y987" s="27"/>
      <c r="Z987" s="11"/>
    </row>
    <row r="988" spans="1:26" ht="14.5" customHeight="1" x14ac:dyDescent="0.3">
      <c r="A988" s="6">
        <v>200756</v>
      </c>
      <c r="B988" s="7" t="s">
        <v>589</v>
      </c>
      <c r="C988" s="8" t="str">
        <f>VLOOKUP(A988,[1]Hoja1!$A:$D,4,0)</f>
        <v>CLINICO</v>
      </c>
      <c r="D988" s="9">
        <v>600</v>
      </c>
      <c r="E988" s="26"/>
      <c r="F988" s="27"/>
      <c r="G988" s="27"/>
      <c r="H988" s="27"/>
      <c r="I988" s="27"/>
      <c r="J988" s="33"/>
      <c r="K988" s="27"/>
      <c r="L988" s="27"/>
      <c r="M988" s="27"/>
      <c r="N988" s="27"/>
      <c r="O988" s="27"/>
      <c r="P988" s="27"/>
      <c r="Q988" s="27"/>
      <c r="R988" s="28"/>
      <c r="S988" s="28"/>
      <c r="T988" s="27"/>
      <c r="U988" s="27"/>
      <c r="V988" s="27"/>
      <c r="W988" s="27"/>
      <c r="X988" s="27"/>
      <c r="Y988" s="27"/>
      <c r="Z988" s="11"/>
    </row>
    <row r="989" spans="1:26" ht="14.5" customHeight="1" x14ac:dyDescent="0.3">
      <c r="A989" s="6">
        <v>200754</v>
      </c>
      <c r="B989" s="7" t="s">
        <v>587</v>
      </c>
      <c r="C989" s="8" t="str">
        <f>VLOOKUP(A989,[1]Hoja1!$A:$D,4,0)</f>
        <v>CLINICO</v>
      </c>
      <c r="D989" s="9">
        <v>1200</v>
      </c>
      <c r="E989" s="26"/>
      <c r="F989" s="27"/>
      <c r="G989" s="27"/>
      <c r="H989" s="27"/>
      <c r="I989" s="27"/>
      <c r="J989" s="33"/>
      <c r="K989" s="27"/>
      <c r="L989" s="27"/>
      <c r="M989" s="27"/>
      <c r="N989" s="27"/>
      <c r="O989" s="27"/>
      <c r="P989" s="27"/>
      <c r="Q989" s="27"/>
      <c r="R989" s="28"/>
      <c r="S989" s="28"/>
      <c r="T989" s="27"/>
      <c r="U989" s="27"/>
      <c r="V989" s="27"/>
      <c r="W989" s="27"/>
      <c r="X989" s="27"/>
      <c r="Y989" s="27"/>
      <c r="Z989" s="11"/>
    </row>
    <row r="990" spans="1:26" ht="14.5" customHeight="1" x14ac:dyDescent="0.3">
      <c r="A990" s="6">
        <v>200755</v>
      </c>
      <c r="B990" s="7" t="s">
        <v>588</v>
      </c>
      <c r="C990" s="8" t="str">
        <f>VLOOKUP(A990,[1]Hoja1!$A:$D,4,0)</f>
        <v>CLINICO</v>
      </c>
      <c r="D990" s="9">
        <v>1200</v>
      </c>
      <c r="E990" s="26"/>
      <c r="F990" s="27"/>
      <c r="G990" s="27"/>
      <c r="H990" s="27"/>
      <c r="I990" s="27"/>
      <c r="J990" s="33"/>
      <c r="K990" s="27"/>
      <c r="L990" s="27"/>
      <c r="M990" s="27"/>
      <c r="N990" s="27"/>
      <c r="O990" s="27"/>
      <c r="P990" s="27"/>
      <c r="Q990" s="27"/>
      <c r="R990" s="28"/>
      <c r="S990" s="28"/>
      <c r="T990" s="27"/>
      <c r="U990" s="27"/>
      <c r="V990" s="27"/>
      <c r="W990" s="27"/>
      <c r="X990" s="27"/>
      <c r="Y990" s="27"/>
      <c r="Z990" s="11"/>
    </row>
    <row r="991" spans="1:26" ht="14.5" customHeight="1" x14ac:dyDescent="0.3">
      <c r="A991" s="6">
        <v>200753</v>
      </c>
      <c r="B991" s="7" t="s">
        <v>586</v>
      </c>
      <c r="C991" s="8" t="str">
        <f>VLOOKUP(A991,[1]Hoja1!$A:$D,4,0)</f>
        <v>CLINICO</v>
      </c>
      <c r="D991" s="9">
        <v>1200</v>
      </c>
      <c r="E991" s="26"/>
      <c r="F991" s="27"/>
      <c r="G991" s="27"/>
      <c r="H991" s="27"/>
      <c r="I991" s="27"/>
      <c r="J991" s="33"/>
      <c r="K991" s="27"/>
      <c r="L991" s="27"/>
      <c r="M991" s="27"/>
      <c r="N991" s="27"/>
      <c r="O991" s="27"/>
      <c r="P991" s="27"/>
      <c r="Q991" s="27"/>
      <c r="R991" s="28"/>
      <c r="S991" s="28"/>
      <c r="T991" s="27"/>
      <c r="U991" s="27"/>
      <c r="V991" s="27"/>
      <c r="W991" s="27"/>
      <c r="X991" s="27"/>
      <c r="Y991" s="27"/>
      <c r="Z991" s="11"/>
    </row>
    <row r="992" spans="1:26" ht="14.5" customHeight="1" x14ac:dyDescent="0.3">
      <c r="A992" s="6">
        <v>201278</v>
      </c>
      <c r="B992" s="7" t="s">
        <v>702</v>
      </c>
      <c r="C992" s="8" t="str">
        <f>VLOOKUP(A992,[1]Hoja1!$A:$D,4,0)</f>
        <v>CLINICO</v>
      </c>
      <c r="D992" s="9">
        <v>200</v>
      </c>
      <c r="E992" s="26"/>
      <c r="F992" s="27"/>
      <c r="G992" s="27"/>
      <c r="H992" s="27"/>
      <c r="I992" s="27"/>
      <c r="J992" s="33"/>
      <c r="K992" s="27"/>
      <c r="L992" s="27"/>
      <c r="M992" s="27"/>
      <c r="N992" s="27"/>
      <c r="O992" s="27"/>
      <c r="P992" s="27"/>
      <c r="Q992" s="27"/>
      <c r="R992" s="28"/>
      <c r="S992" s="28"/>
      <c r="T992" s="27"/>
      <c r="U992" s="27"/>
      <c r="V992" s="27"/>
      <c r="W992" s="27"/>
      <c r="X992" s="27"/>
      <c r="Y992" s="27"/>
      <c r="Z992" s="11"/>
    </row>
    <row r="993" spans="1:26" ht="14.5" customHeight="1" x14ac:dyDescent="0.3">
      <c r="A993" s="6">
        <v>200752</v>
      </c>
      <c r="B993" s="7" t="s">
        <v>585</v>
      </c>
      <c r="C993" s="8" t="str">
        <f>VLOOKUP(A993,[1]Hoja1!$A:$D,4,0)</f>
        <v>CLINICO</v>
      </c>
      <c r="D993" s="9">
        <v>1000</v>
      </c>
      <c r="E993" s="26"/>
      <c r="F993" s="27"/>
      <c r="G993" s="27"/>
      <c r="H993" s="27"/>
      <c r="I993" s="27"/>
      <c r="J993" s="33"/>
      <c r="K993" s="27"/>
      <c r="L993" s="27"/>
      <c r="M993" s="27"/>
      <c r="N993" s="27"/>
      <c r="O993" s="27"/>
      <c r="P993" s="27"/>
      <c r="Q993" s="27"/>
      <c r="R993" s="28"/>
      <c r="S993" s="28"/>
      <c r="T993" s="27"/>
      <c r="U993" s="27"/>
      <c r="V993" s="27"/>
      <c r="W993" s="27"/>
      <c r="X993" s="27"/>
      <c r="Y993" s="27"/>
      <c r="Z993" s="11"/>
    </row>
    <row r="994" spans="1:26" ht="14.5" customHeight="1" x14ac:dyDescent="0.3">
      <c r="A994" s="6">
        <v>200757</v>
      </c>
      <c r="B994" s="7" t="s">
        <v>590</v>
      </c>
      <c r="C994" s="8" t="str">
        <f>VLOOKUP(A994,[1]Hoja1!$A:$D,4,0)</f>
        <v>CLINICO</v>
      </c>
      <c r="D994" s="9">
        <v>10000</v>
      </c>
      <c r="E994" s="26"/>
      <c r="F994" s="27"/>
      <c r="G994" s="27"/>
      <c r="H994" s="27"/>
      <c r="I994" s="27"/>
      <c r="J994" s="33"/>
      <c r="K994" s="27"/>
      <c r="L994" s="27"/>
      <c r="M994" s="27"/>
      <c r="N994" s="27"/>
      <c r="O994" s="27"/>
      <c r="P994" s="27"/>
      <c r="Q994" s="27"/>
      <c r="R994" s="28"/>
      <c r="S994" s="28"/>
      <c r="T994" s="27"/>
      <c r="U994" s="27"/>
      <c r="V994" s="27"/>
      <c r="W994" s="27"/>
      <c r="X994" s="27"/>
      <c r="Y994" s="27"/>
      <c r="Z994" s="11"/>
    </row>
    <row r="995" spans="1:26" ht="14.5" customHeight="1" x14ac:dyDescent="0.3">
      <c r="A995" s="6">
        <v>200758</v>
      </c>
      <c r="B995" s="7" t="s">
        <v>591</v>
      </c>
      <c r="C995" s="8" t="str">
        <f>VLOOKUP(A995,[1]Hoja1!$A:$D,4,0)</f>
        <v>CLINICO</v>
      </c>
      <c r="D995" s="9">
        <v>40000</v>
      </c>
      <c r="E995" s="26"/>
      <c r="F995" s="27"/>
      <c r="G995" s="27"/>
      <c r="H995" s="27"/>
      <c r="I995" s="27"/>
      <c r="J995" s="33"/>
      <c r="K995" s="27"/>
      <c r="L995" s="27"/>
      <c r="M995" s="27"/>
      <c r="N995" s="27"/>
      <c r="O995" s="27"/>
      <c r="P995" s="27"/>
      <c r="Q995" s="27"/>
      <c r="R995" s="28"/>
      <c r="S995" s="28"/>
      <c r="T995" s="27"/>
      <c r="U995" s="27"/>
      <c r="V995" s="27"/>
      <c r="W995" s="27"/>
      <c r="X995" s="27"/>
      <c r="Y995" s="27"/>
      <c r="Z995" s="11"/>
    </row>
    <row r="996" spans="1:26" ht="14.5" customHeight="1" x14ac:dyDescent="0.3">
      <c r="A996" s="6">
        <v>201463</v>
      </c>
      <c r="B996" s="7" t="s">
        <v>730</v>
      </c>
      <c r="C996" s="8" t="str">
        <f>VLOOKUP(A996,[1]Hoja1!$A:$D,4,0)</f>
        <v>CLINICO</v>
      </c>
      <c r="D996" s="9">
        <v>200</v>
      </c>
      <c r="E996" s="26"/>
      <c r="F996" s="27"/>
      <c r="G996" s="27"/>
      <c r="H996" s="27"/>
      <c r="I996" s="27"/>
      <c r="J996" s="33"/>
      <c r="K996" s="27"/>
      <c r="L996" s="27"/>
      <c r="M996" s="27"/>
      <c r="N996" s="27"/>
      <c r="O996" s="27"/>
      <c r="P996" s="27"/>
      <c r="Q996" s="27"/>
      <c r="R996" s="28"/>
      <c r="S996" s="28"/>
      <c r="T996" s="27"/>
      <c r="U996" s="27"/>
      <c r="V996" s="27"/>
      <c r="W996" s="27"/>
      <c r="X996" s="27"/>
      <c r="Y996" s="27"/>
      <c r="Z996" s="11"/>
    </row>
    <row r="997" spans="1:26" ht="14.5" customHeight="1" x14ac:dyDescent="0.3">
      <c r="A997" s="6">
        <v>211378</v>
      </c>
      <c r="B997" s="7" t="s">
        <v>986</v>
      </c>
      <c r="C997" s="8" t="str">
        <f>VLOOKUP(A997,[1]Hoja1!$A:$D,4,0)</f>
        <v>CLINICO</v>
      </c>
      <c r="D997" s="9">
        <v>200</v>
      </c>
      <c r="E997" s="26"/>
      <c r="F997" s="27"/>
      <c r="G997" s="27"/>
      <c r="H997" s="27"/>
      <c r="I997" s="27"/>
      <c r="J997" s="33"/>
      <c r="K997" s="27"/>
      <c r="L997" s="27"/>
      <c r="M997" s="27"/>
      <c r="N997" s="27"/>
      <c r="O997" s="27"/>
      <c r="P997" s="27"/>
      <c r="Q997" s="27"/>
      <c r="R997" s="28"/>
      <c r="S997" s="28"/>
      <c r="T997" s="27"/>
      <c r="U997" s="27"/>
      <c r="V997" s="27"/>
      <c r="W997" s="27"/>
      <c r="X997" s="27"/>
      <c r="Y997" s="27"/>
      <c r="Z997" s="11"/>
    </row>
    <row r="998" spans="1:26" ht="14.5" customHeight="1" x14ac:dyDescent="0.3">
      <c r="A998" s="6">
        <v>201931</v>
      </c>
      <c r="B998" s="7" t="s">
        <v>747</v>
      </c>
      <c r="C998" s="8" t="s">
        <v>1037</v>
      </c>
      <c r="D998" s="9">
        <v>200</v>
      </c>
      <c r="E998" s="26"/>
      <c r="F998" s="27"/>
      <c r="G998" s="27"/>
      <c r="H998" s="27"/>
      <c r="I998" s="27"/>
      <c r="J998" s="33"/>
      <c r="K998" s="27"/>
      <c r="L998" s="27"/>
      <c r="M998" s="27"/>
      <c r="N998" s="27"/>
      <c r="O998" s="27"/>
      <c r="P998" s="27"/>
      <c r="Q998" s="27"/>
      <c r="R998" s="28"/>
      <c r="S998" s="28"/>
      <c r="T998" s="27"/>
      <c r="U998" s="27"/>
      <c r="V998" s="27"/>
      <c r="W998" s="27"/>
      <c r="X998" s="27"/>
      <c r="Y998" s="27"/>
      <c r="Z998" s="11"/>
    </row>
    <row r="999" spans="1:26" ht="14.5" customHeight="1" x14ac:dyDescent="0.3">
      <c r="A999" s="6">
        <v>204126</v>
      </c>
      <c r="B999" s="7" t="s">
        <v>797</v>
      </c>
      <c r="C999" s="8" t="str">
        <f>VLOOKUP(A999,[1]Hoja1!$A:$D,4,0)</f>
        <v>CLINICO</v>
      </c>
      <c r="D999" s="9">
        <v>500</v>
      </c>
      <c r="E999" s="26"/>
      <c r="F999" s="27"/>
      <c r="G999" s="27"/>
      <c r="H999" s="27"/>
      <c r="I999" s="27"/>
      <c r="J999" s="33"/>
      <c r="K999" s="27"/>
      <c r="L999" s="27"/>
      <c r="M999" s="27"/>
      <c r="N999" s="27"/>
      <c r="O999" s="27"/>
      <c r="P999" s="27"/>
      <c r="Q999" s="27"/>
      <c r="R999" s="28"/>
      <c r="S999" s="28"/>
      <c r="T999" s="27"/>
      <c r="U999" s="27"/>
      <c r="V999" s="27"/>
      <c r="W999" s="27"/>
      <c r="X999" s="27"/>
      <c r="Y999" s="27"/>
      <c r="Z999" s="11"/>
    </row>
    <row r="1000" spans="1:26" ht="14.5" customHeight="1" x14ac:dyDescent="0.3">
      <c r="A1000" s="13">
        <v>211143</v>
      </c>
      <c r="B1000" s="14" t="s">
        <v>975</v>
      </c>
      <c r="C1000" s="8" t="str">
        <f>VLOOKUP(A1000,[1]Hoja1!$A:$D,4,0)</f>
        <v>CLINICO</v>
      </c>
      <c r="D1000" s="9">
        <v>5000</v>
      </c>
      <c r="E1000" s="26"/>
      <c r="F1000" s="27"/>
      <c r="G1000" s="27"/>
      <c r="H1000" s="27"/>
      <c r="I1000" s="27"/>
      <c r="J1000" s="33"/>
      <c r="K1000" s="27"/>
      <c r="L1000" s="27"/>
      <c r="M1000" s="27"/>
      <c r="N1000" s="27"/>
      <c r="O1000" s="27"/>
      <c r="P1000" s="27"/>
      <c r="Q1000" s="27"/>
      <c r="R1000" s="28"/>
      <c r="S1000" s="28"/>
      <c r="T1000" s="27"/>
      <c r="U1000" s="27"/>
      <c r="V1000" s="27"/>
      <c r="W1000" s="27"/>
      <c r="X1000" s="27"/>
      <c r="Y1000" s="27"/>
      <c r="Z1000" s="11"/>
    </row>
    <row r="1001" spans="1:26" ht="14.5" customHeight="1" x14ac:dyDescent="0.3">
      <c r="A1001" s="6">
        <v>200762</v>
      </c>
      <c r="B1001" s="7" t="s">
        <v>593</v>
      </c>
      <c r="C1001" s="8" t="str">
        <f>VLOOKUP(A1001,[1]Hoja1!$A:$D,4,0)</f>
        <v>CLINICO</v>
      </c>
      <c r="D1001" s="9">
        <v>6000</v>
      </c>
      <c r="E1001" s="26"/>
      <c r="F1001" s="27"/>
      <c r="G1001" s="27"/>
      <c r="H1001" s="27"/>
      <c r="I1001" s="27"/>
      <c r="J1001" s="33"/>
      <c r="K1001" s="27"/>
      <c r="L1001" s="27"/>
      <c r="M1001" s="27"/>
      <c r="N1001" s="27"/>
      <c r="O1001" s="27"/>
      <c r="P1001" s="27"/>
      <c r="Q1001" s="27"/>
      <c r="R1001" s="28"/>
      <c r="S1001" s="28"/>
      <c r="T1001" s="27"/>
      <c r="U1001" s="27"/>
      <c r="V1001" s="27"/>
      <c r="W1001" s="27"/>
      <c r="X1001" s="27"/>
      <c r="Y1001" s="27"/>
      <c r="Z1001" s="11"/>
    </row>
    <row r="1002" spans="1:26" ht="14.5" customHeight="1" x14ac:dyDescent="0.3">
      <c r="A1002" s="6">
        <v>200763</v>
      </c>
      <c r="B1002" s="7" t="s">
        <v>594</v>
      </c>
      <c r="C1002" s="8" t="str">
        <f>VLOOKUP(A1002,[1]Hoja1!$A:$D,4,0)</f>
        <v>CLINICO</v>
      </c>
      <c r="D1002" s="9">
        <v>200</v>
      </c>
      <c r="E1002" s="26"/>
      <c r="F1002" s="27"/>
      <c r="G1002" s="27"/>
      <c r="H1002" s="27"/>
      <c r="I1002" s="27"/>
      <c r="J1002" s="33"/>
      <c r="K1002" s="27"/>
      <c r="L1002" s="27"/>
      <c r="M1002" s="27"/>
      <c r="N1002" s="27"/>
      <c r="O1002" s="27"/>
      <c r="P1002" s="27"/>
      <c r="Q1002" s="27"/>
      <c r="R1002" s="28"/>
      <c r="S1002" s="28"/>
      <c r="T1002" s="27"/>
      <c r="U1002" s="27"/>
      <c r="V1002" s="27"/>
      <c r="W1002" s="27"/>
      <c r="X1002" s="27"/>
      <c r="Y1002" s="27"/>
      <c r="Z1002" s="11"/>
    </row>
    <row r="1003" spans="1:26" ht="14.5" customHeight="1" x14ac:dyDescent="0.3">
      <c r="A1003" s="13">
        <v>211114</v>
      </c>
      <c r="B1003" s="14" t="s">
        <v>970</v>
      </c>
      <c r="C1003" s="8" t="str">
        <f>VLOOKUP(A1003,[1]Hoja1!$A:$D,4,0)</f>
        <v>CLINICO</v>
      </c>
      <c r="D1003" s="9">
        <f>VLOOKUP(A1003,[1]Hoja1!$A:$J,10,0)</f>
        <v>300</v>
      </c>
      <c r="E1003" s="26"/>
      <c r="F1003" s="27"/>
      <c r="G1003" s="27"/>
      <c r="H1003" s="27"/>
      <c r="I1003" s="27"/>
      <c r="J1003" s="33"/>
      <c r="K1003" s="27"/>
      <c r="L1003" s="27"/>
      <c r="M1003" s="27"/>
      <c r="N1003" s="27"/>
      <c r="O1003" s="27"/>
      <c r="P1003" s="27"/>
      <c r="Q1003" s="27"/>
      <c r="R1003" s="28"/>
      <c r="S1003" s="28"/>
      <c r="T1003" s="27"/>
      <c r="U1003" s="27"/>
      <c r="V1003" s="27"/>
      <c r="W1003" s="27"/>
      <c r="X1003" s="27"/>
      <c r="Y1003" s="27"/>
      <c r="Z1003" s="11"/>
    </row>
    <row r="1004" spans="1:26" ht="14.5" customHeight="1" x14ac:dyDescent="0.3">
      <c r="A1004" s="6">
        <v>200770</v>
      </c>
      <c r="B1004" s="7" t="s">
        <v>601</v>
      </c>
      <c r="C1004" s="8" t="str">
        <f>VLOOKUP(A1004,[1]Hoja1!$A:$D,4,0)</f>
        <v>CLINICO</v>
      </c>
      <c r="D1004" s="9">
        <v>7000</v>
      </c>
      <c r="E1004" s="26"/>
      <c r="F1004" s="27"/>
      <c r="G1004" s="27"/>
      <c r="H1004" s="27"/>
      <c r="I1004" s="27"/>
      <c r="J1004" s="33"/>
      <c r="K1004" s="27"/>
      <c r="L1004" s="27"/>
      <c r="M1004" s="27"/>
      <c r="N1004" s="27"/>
      <c r="O1004" s="27"/>
      <c r="P1004" s="27"/>
      <c r="Q1004" s="27"/>
      <c r="R1004" s="28"/>
      <c r="S1004" s="28"/>
      <c r="T1004" s="27"/>
      <c r="U1004" s="27"/>
      <c r="V1004" s="27"/>
      <c r="W1004" s="27"/>
      <c r="X1004" s="27"/>
      <c r="Y1004" s="27"/>
      <c r="Z1004" s="11"/>
    </row>
    <row r="1005" spans="1:26" ht="14.5" customHeight="1" x14ac:dyDescent="0.3">
      <c r="A1005" s="6">
        <v>200771</v>
      </c>
      <c r="B1005" s="7" t="s">
        <v>602</v>
      </c>
      <c r="C1005" s="8" t="str">
        <f>VLOOKUP(A1005,[1]Hoja1!$A:$D,4,0)</f>
        <v>CLINICO</v>
      </c>
      <c r="D1005" s="9">
        <v>100</v>
      </c>
      <c r="E1005" s="26"/>
      <c r="F1005" s="27"/>
      <c r="G1005" s="27"/>
      <c r="H1005" s="27"/>
      <c r="I1005" s="27"/>
      <c r="J1005" s="33"/>
      <c r="K1005" s="27"/>
      <c r="L1005" s="27"/>
      <c r="M1005" s="27"/>
      <c r="N1005" s="27"/>
      <c r="O1005" s="27"/>
      <c r="P1005" s="27"/>
      <c r="Q1005" s="27"/>
      <c r="R1005" s="28"/>
      <c r="S1005" s="28"/>
      <c r="T1005" s="27"/>
      <c r="U1005" s="27"/>
      <c r="V1005" s="27"/>
      <c r="W1005" s="27"/>
      <c r="X1005" s="27"/>
      <c r="Y1005" s="27"/>
      <c r="Z1005" s="11"/>
    </row>
    <row r="1006" spans="1:26" ht="14.5" customHeight="1" x14ac:dyDescent="0.3">
      <c r="A1006" s="6">
        <v>200772</v>
      </c>
      <c r="B1006" s="7" t="s">
        <v>603</v>
      </c>
      <c r="C1006" s="8" t="str">
        <f>VLOOKUP(A1006,[1]Hoja1!$A:$D,4,0)</f>
        <v>CLINICO</v>
      </c>
      <c r="D1006" s="9">
        <v>4000</v>
      </c>
      <c r="E1006" s="26"/>
      <c r="F1006" s="27"/>
      <c r="G1006" s="27"/>
      <c r="H1006" s="27"/>
      <c r="I1006" s="27"/>
      <c r="J1006" s="33"/>
      <c r="K1006" s="27"/>
      <c r="L1006" s="27"/>
      <c r="M1006" s="27"/>
      <c r="N1006" s="27"/>
      <c r="O1006" s="27"/>
      <c r="P1006" s="27"/>
      <c r="Q1006" s="27"/>
      <c r="R1006" s="28"/>
      <c r="S1006" s="28"/>
      <c r="T1006" s="27"/>
      <c r="U1006" s="27"/>
      <c r="V1006" s="27"/>
      <c r="W1006" s="27"/>
      <c r="X1006" s="27"/>
      <c r="Y1006" s="27"/>
      <c r="Z1006" s="11"/>
    </row>
    <row r="1007" spans="1:26" ht="14.5" customHeight="1" x14ac:dyDescent="0.3">
      <c r="A1007" s="6">
        <v>200774</v>
      </c>
      <c r="B1007" s="7" t="s">
        <v>604</v>
      </c>
      <c r="C1007" s="8" t="str">
        <f>VLOOKUP(A1007,[1]Hoja1!$A:$D,4,0)</f>
        <v>CLINICO</v>
      </c>
      <c r="D1007" s="9">
        <v>40000</v>
      </c>
      <c r="E1007" s="26"/>
      <c r="F1007" s="27"/>
      <c r="G1007" s="27"/>
      <c r="H1007" s="27"/>
      <c r="I1007" s="27"/>
      <c r="J1007" s="33"/>
      <c r="K1007" s="27"/>
      <c r="L1007" s="27"/>
      <c r="M1007" s="27"/>
      <c r="N1007" s="27"/>
      <c r="O1007" s="27"/>
      <c r="P1007" s="27"/>
      <c r="Q1007" s="27"/>
      <c r="R1007" s="28"/>
      <c r="S1007" s="28"/>
      <c r="T1007" s="27"/>
      <c r="U1007" s="27"/>
      <c r="V1007" s="27"/>
      <c r="W1007" s="27"/>
      <c r="X1007" s="27"/>
      <c r="Y1007" s="27"/>
      <c r="Z1007" s="11"/>
    </row>
    <row r="1008" spans="1:26" ht="14.5" customHeight="1" x14ac:dyDescent="0.3">
      <c r="A1008" s="6">
        <v>200775</v>
      </c>
      <c r="B1008" s="7" t="s">
        <v>605</v>
      </c>
      <c r="C1008" s="8" t="str">
        <f>VLOOKUP(A1008,[1]Hoja1!$A:$D,4,0)</f>
        <v>CLINICO</v>
      </c>
      <c r="D1008" s="9">
        <v>70000</v>
      </c>
      <c r="E1008" s="26"/>
      <c r="F1008" s="27"/>
      <c r="G1008" s="27"/>
      <c r="H1008" s="27"/>
      <c r="I1008" s="27"/>
      <c r="J1008" s="33"/>
      <c r="K1008" s="27"/>
      <c r="L1008" s="27"/>
      <c r="M1008" s="27"/>
      <c r="N1008" s="27"/>
      <c r="O1008" s="27"/>
      <c r="P1008" s="27"/>
      <c r="Q1008" s="27"/>
      <c r="R1008" s="28"/>
      <c r="S1008" s="28"/>
      <c r="T1008" s="27"/>
      <c r="U1008" s="27"/>
      <c r="V1008" s="27"/>
      <c r="W1008" s="27"/>
      <c r="X1008" s="27"/>
      <c r="Y1008" s="27"/>
      <c r="Z1008" s="11"/>
    </row>
    <row r="1009" spans="1:26" ht="14.5" customHeight="1" x14ac:dyDescent="0.3">
      <c r="A1009" s="6">
        <v>200776</v>
      </c>
      <c r="B1009" s="7" t="s">
        <v>606</v>
      </c>
      <c r="C1009" s="8" t="str">
        <f>VLOOKUP(A1009,[1]Hoja1!$A:$D,4,0)</f>
        <v>CLINICO</v>
      </c>
      <c r="D1009" s="9">
        <v>7000</v>
      </c>
      <c r="E1009" s="26"/>
      <c r="F1009" s="27"/>
      <c r="G1009" s="27"/>
      <c r="H1009" s="27"/>
      <c r="I1009" s="27"/>
      <c r="J1009" s="33"/>
      <c r="K1009" s="27"/>
      <c r="L1009" s="27"/>
      <c r="M1009" s="27"/>
      <c r="N1009" s="27"/>
      <c r="O1009" s="27"/>
      <c r="P1009" s="27"/>
      <c r="Q1009" s="27"/>
      <c r="R1009" s="28"/>
      <c r="S1009" s="28"/>
      <c r="T1009" s="27"/>
      <c r="U1009" s="27"/>
      <c r="V1009" s="27"/>
      <c r="W1009" s="27"/>
      <c r="X1009" s="27"/>
      <c r="Y1009" s="27"/>
      <c r="Z1009" s="11"/>
    </row>
    <row r="1010" spans="1:26" ht="14.5" customHeight="1" x14ac:dyDescent="0.3">
      <c r="A1010" s="6">
        <v>200777</v>
      </c>
      <c r="B1010" s="7" t="s">
        <v>607</v>
      </c>
      <c r="C1010" s="8" t="str">
        <f>VLOOKUP(A1010,[1]Hoja1!$A:$D,4,0)</f>
        <v>CLINICO</v>
      </c>
      <c r="D1010" s="9">
        <v>3000</v>
      </c>
      <c r="E1010" s="26"/>
      <c r="F1010" s="27"/>
      <c r="G1010" s="27"/>
      <c r="H1010" s="27"/>
      <c r="I1010" s="27"/>
      <c r="J1010" s="33"/>
      <c r="K1010" s="27"/>
      <c r="L1010" s="27"/>
      <c r="M1010" s="27"/>
      <c r="N1010" s="27"/>
      <c r="O1010" s="27"/>
      <c r="P1010" s="27"/>
      <c r="Q1010" s="27"/>
      <c r="R1010" s="28"/>
      <c r="S1010" s="28"/>
      <c r="T1010" s="27"/>
      <c r="U1010" s="27"/>
      <c r="V1010" s="27"/>
      <c r="W1010" s="27"/>
      <c r="X1010" s="27"/>
      <c r="Y1010" s="27"/>
      <c r="Z1010" s="11"/>
    </row>
    <row r="1011" spans="1:26" ht="14.5" customHeight="1" x14ac:dyDescent="0.3">
      <c r="A1011" s="6">
        <v>200778</v>
      </c>
      <c r="B1011" s="7" t="s">
        <v>608</v>
      </c>
      <c r="C1011" s="8" t="str">
        <f>VLOOKUP(A1011,[1]Hoja1!$A:$D,4,0)</f>
        <v>CLINICO</v>
      </c>
      <c r="D1011" s="9">
        <v>1000</v>
      </c>
      <c r="E1011" s="26"/>
      <c r="F1011" s="27"/>
      <c r="G1011" s="27"/>
      <c r="H1011" s="27"/>
      <c r="I1011" s="27"/>
      <c r="J1011" s="33"/>
      <c r="K1011" s="27"/>
      <c r="L1011" s="27"/>
      <c r="M1011" s="27"/>
      <c r="N1011" s="27"/>
      <c r="O1011" s="27"/>
      <c r="P1011" s="27"/>
      <c r="Q1011" s="27"/>
      <c r="R1011" s="28"/>
      <c r="S1011" s="28"/>
      <c r="T1011" s="27"/>
      <c r="U1011" s="27"/>
      <c r="V1011" s="27"/>
      <c r="W1011" s="27"/>
      <c r="X1011" s="27"/>
      <c r="Y1011" s="27"/>
      <c r="Z1011" s="11"/>
    </row>
    <row r="1012" spans="1:26" ht="14.5" customHeight="1" x14ac:dyDescent="0.3">
      <c r="A1012" s="6">
        <v>200768</v>
      </c>
      <c r="B1012" s="7" t="s">
        <v>599</v>
      </c>
      <c r="C1012" s="8" t="str">
        <f>VLOOKUP(A1012,[1]Hoja1!$A:$D,4,0)</f>
        <v>CLINICO</v>
      </c>
      <c r="D1012" s="9">
        <v>7000</v>
      </c>
      <c r="E1012" s="26"/>
      <c r="F1012" s="27"/>
      <c r="G1012" s="27"/>
      <c r="H1012" s="27"/>
      <c r="I1012" s="27"/>
      <c r="J1012" s="33"/>
      <c r="K1012" s="27"/>
      <c r="L1012" s="27"/>
      <c r="M1012" s="27"/>
      <c r="N1012" s="27"/>
      <c r="O1012" s="27"/>
      <c r="P1012" s="27"/>
      <c r="Q1012" s="27"/>
      <c r="R1012" s="28"/>
      <c r="S1012" s="28"/>
      <c r="T1012" s="27"/>
      <c r="U1012" s="27"/>
      <c r="V1012" s="27"/>
      <c r="W1012" s="27"/>
      <c r="X1012" s="27"/>
      <c r="Y1012" s="27"/>
      <c r="Z1012" s="11"/>
    </row>
    <row r="1013" spans="1:26" ht="14.5" customHeight="1" x14ac:dyDescent="0.3">
      <c r="A1013" s="6">
        <v>200764</v>
      </c>
      <c r="B1013" s="7" t="s">
        <v>595</v>
      </c>
      <c r="C1013" s="8" t="str">
        <f>VLOOKUP(A1013,[1]Hoja1!$A:$D,4,0)</f>
        <v>CLINICO</v>
      </c>
      <c r="D1013" s="9">
        <v>1500</v>
      </c>
      <c r="E1013" s="26"/>
      <c r="F1013" s="27"/>
      <c r="G1013" s="27"/>
      <c r="H1013" s="27"/>
      <c r="I1013" s="27"/>
      <c r="J1013" s="33"/>
      <c r="K1013" s="27"/>
      <c r="L1013" s="27"/>
      <c r="M1013" s="27"/>
      <c r="N1013" s="27"/>
      <c r="O1013" s="27"/>
      <c r="P1013" s="27"/>
      <c r="Q1013" s="27"/>
      <c r="R1013" s="28"/>
      <c r="S1013" s="28"/>
      <c r="T1013" s="27"/>
      <c r="U1013" s="27"/>
      <c r="V1013" s="27"/>
      <c r="W1013" s="27"/>
      <c r="X1013" s="27"/>
      <c r="Y1013" s="27"/>
      <c r="Z1013" s="11"/>
    </row>
    <row r="1014" spans="1:26" ht="14.5" customHeight="1" x14ac:dyDescent="0.3">
      <c r="A1014" s="6">
        <v>200765</v>
      </c>
      <c r="B1014" s="7" t="s">
        <v>596</v>
      </c>
      <c r="C1014" s="8" t="str">
        <f>VLOOKUP(A1014,[1]Hoja1!$A:$D,4,0)</f>
        <v>CLINICO</v>
      </c>
      <c r="D1014" s="9">
        <v>1000</v>
      </c>
      <c r="E1014" s="26"/>
      <c r="F1014" s="27"/>
      <c r="G1014" s="27"/>
      <c r="H1014" s="27"/>
      <c r="I1014" s="27"/>
      <c r="J1014" s="33"/>
      <c r="K1014" s="27"/>
      <c r="L1014" s="27"/>
      <c r="M1014" s="27"/>
      <c r="N1014" s="27"/>
      <c r="O1014" s="27"/>
      <c r="P1014" s="27"/>
      <c r="Q1014" s="27"/>
      <c r="R1014" s="28"/>
      <c r="S1014" s="28"/>
      <c r="T1014" s="27"/>
      <c r="U1014" s="27"/>
      <c r="V1014" s="27"/>
      <c r="W1014" s="27"/>
      <c r="X1014" s="27"/>
      <c r="Y1014" s="27"/>
      <c r="Z1014" s="11"/>
    </row>
    <row r="1015" spans="1:26" ht="14.5" customHeight="1" x14ac:dyDescent="0.3">
      <c r="A1015" s="6">
        <v>200766</v>
      </c>
      <c r="B1015" s="7" t="s">
        <v>597</v>
      </c>
      <c r="C1015" s="8" t="str">
        <f>VLOOKUP(A1015,[1]Hoja1!$A:$D,4,0)</f>
        <v>CLINICO</v>
      </c>
      <c r="D1015" s="9">
        <v>1000</v>
      </c>
      <c r="E1015" s="26"/>
      <c r="F1015" s="27"/>
      <c r="G1015" s="27"/>
      <c r="H1015" s="27"/>
      <c r="I1015" s="27"/>
      <c r="J1015" s="33"/>
      <c r="K1015" s="27"/>
      <c r="L1015" s="27"/>
      <c r="M1015" s="27"/>
      <c r="N1015" s="27"/>
      <c r="O1015" s="27"/>
      <c r="P1015" s="27"/>
      <c r="Q1015" s="27"/>
      <c r="R1015" s="28"/>
      <c r="S1015" s="28"/>
      <c r="T1015" s="27"/>
      <c r="U1015" s="27"/>
      <c r="V1015" s="27"/>
      <c r="W1015" s="27"/>
      <c r="X1015" s="27"/>
      <c r="Y1015" s="27"/>
      <c r="Z1015" s="11"/>
    </row>
    <row r="1016" spans="1:26" ht="14.5" customHeight="1" x14ac:dyDescent="0.3">
      <c r="A1016" s="6">
        <v>200767</v>
      </c>
      <c r="B1016" s="7" t="s">
        <v>598</v>
      </c>
      <c r="C1016" s="8" t="str">
        <f>VLOOKUP(A1016,[1]Hoja1!$A:$D,4,0)</f>
        <v>CLINICO</v>
      </c>
      <c r="D1016" s="9">
        <v>500</v>
      </c>
      <c r="E1016" s="26"/>
      <c r="F1016" s="27"/>
      <c r="G1016" s="27"/>
      <c r="H1016" s="27"/>
      <c r="I1016" s="27"/>
      <c r="J1016" s="33"/>
      <c r="K1016" s="27"/>
      <c r="L1016" s="27"/>
      <c r="M1016" s="27"/>
      <c r="N1016" s="27"/>
      <c r="O1016" s="27"/>
      <c r="P1016" s="27"/>
      <c r="Q1016" s="27"/>
      <c r="R1016" s="28"/>
      <c r="S1016" s="28"/>
      <c r="T1016" s="27"/>
      <c r="U1016" s="27"/>
      <c r="V1016" s="27"/>
      <c r="W1016" s="27"/>
      <c r="X1016" s="27"/>
      <c r="Y1016" s="27"/>
      <c r="Z1016" s="11"/>
    </row>
    <row r="1017" spans="1:26" ht="14.5" customHeight="1" x14ac:dyDescent="0.3">
      <c r="A1017" s="6">
        <v>200769</v>
      </c>
      <c r="B1017" s="7" t="s">
        <v>600</v>
      </c>
      <c r="C1017" s="8" t="str">
        <f>VLOOKUP(A1017,[1]Hoja1!$A:$D,4,0)</f>
        <v>CLINICO</v>
      </c>
      <c r="D1017" s="9">
        <v>2000</v>
      </c>
      <c r="E1017" s="26"/>
      <c r="F1017" s="27"/>
      <c r="G1017" s="27"/>
      <c r="H1017" s="27"/>
      <c r="I1017" s="27"/>
      <c r="J1017" s="33"/>
      <c r="K1017" s="27"/>
      <c r="L1017" s="27"/>
      <c r="M1017" s="27"/>
      <c r="N1017" s="27"/>
      <c r="O1017" s="27"/>
      <c r="P1017" s="27"/>
      <c r="Q1017" s="27"/>
      <c r="R1017" s="28"/>
      <c r="S1017" s="28"/>
      <c r="T1017" s="27"/>
      <c r="U1017" s="27"/>
      <c r="V1017" s="27"/>
      <c r="W1017" s="27"/>
      <c r="X1017" s="27"/>
      <c r="Y1017" s="27"/>
      <c r="Z1017" s="11"/>
    </row>
    <row r="1018" spans="1:26" ht="14.5" customHeight="1" x14ac:dyDescent="0.3">
      <c r="A1018" s="6">
        <v>200779</v>
      </c>
      <c r="B1018" s="7" t="s">
        <v>609</v>
      </c>
      <c r="C1018" s="8" t="s">
        <v>1037</v>
      </c>
      <c r="D1018" s="9">
        <v>1000</v>
      </c>
      <c r="E1018" s="26"/>
      <c r="F1018" s="27"/>
      <c r="G1018" s="27"/>
      <c r="H1018" s="27"/>
      <c r="I1018" s="27"/>
      <c r="J1018" s="33"/>
      <c r="K1018" s="27"/>
      <c r="L1018" s="27"/>
      <c r="M1018" s="27"/>
      <c r="N1018" s="27"/>
      <c r="O1018" s="27"/>
      <c r="P1018" s="27"/>
      <c r="Q1018" s="27"/>
      <c r="R1018" s="28"/>
      <c r="S1018" s="28"/>
      <c r="T1018" s="27"/>
      <c r="U1018" s="27"/>
      <c r="V1018" s="27"/>
      <c r="W1018" s="27"/>
      <c r="X1018" s="27"/>
      <c r="Y1018" s="27"/>
      <c r="Z1018" s="11"/>
    </row>
    <row r="1019" spans="1:26" ht="14.5" customHeight="1" x14ac:dyDescent="0.3">
      <c r="A1019" s="6">
        <v>200782</v>
      </c>
      <c r="B1019" s="7" t="s">
        <v>610</v>
      </c>
      <c r="C1019" s="8" t="str">
        <f>VLOOKUP(A1019,[1]Hoja1!$A:$D,4,0)</f>
        <v>CLINICO</v>
      </c>
      <c r="D1019" s="9">
        <v>6000</v>
      </c>
      <c r="E1019" s="26"/>
      <c r="F1019" s="27"/>
      <c r="G1019" s="27"/>
      <c r="H1019" s="27"/>
      <c r="I1019" s="27"/>
      <c r="J1019" s="33"/>
      <c r="K1019" s="27"/>
      <c r="L1019" s="27"/>
      <c r="M1019" s="27"/>
      <c r="N1019" s="27"/>
      <c r="O1019" s="27"/>
      <c r="P1019" s="27"/>
      <c r="Q1019" s="27"/>
      <c r="R1019" s="28"/>
      <c r="S1019" s="28"/>
      <c r="T1019" s="27"/>
      <c r="U1019" s="27"/>
      <c r="V1019" s="27"/>
      <c r="W1019" s="27"/>
      <c r="X1019" s="27"/>
      <c r="Y1019" s="27"/>
      <c r="Z1019" s="11"/>
    </row>
    <row r="1020" spans="1:26" ht="14.5" customHeight="1" x14ac:dyDescent="0.3">
      <c r="A1020" s="6">
        <v>200784</v>
      </c>
      <c r="B1020" s="7" t="s">
        <v>611</v>
      </c>
      <c r="C1020" s="8" t="str">
        <f>VLOOKUP(A1020,[1]Hoja1!$A:$D,4,0)</f>
        <v>CLINICO</v>
      </c>
      <c r="D1020" s="9">
        <v>200</v>
      </c>
      <c r="E1020" s="26"/>
      <c r="F1020" s="27"/>
      <c r="G1020" s="27"/>
      <c r="H1020" s="27"/>
      <c r="I1020" s="27"/>
      <c r="J1020" s="33"/>
      <c r="K1020" s="27"/>
      <c r="L1020" s="27"/>
      <c r="M1020" s="27"/>
      <c r="N1020" s="27"/>
      <c r="O1020" s="27"/>
      <c r="P1020" s="27"/>
      <c r="Q1020" s="27"/>
      <c r="R1020" s="28"/>
      <c r="S1020" s="28"/>
      <c r="T1020" s="27"/>
      <c r="U1020" s="27"/>
      <c r="V1020" s="27"/>
      <c r="W1020" s="27"/>
      <c r="X1020" s="27"/>
      <c r="Y1020" s="27"/>
      <c r="Z1020" s="11"/>
    </row>
    <row r="1021" spans="1:26" ht="14.5" customHeight="1" x14ac:dyDescent="0.3">
      <c r="A1021" s="6">
        <v>201146</v>
      </c>
      <c r="B1021" s="7" t="s">
        <v>682</v>
      </c>
      <c r="C1021" s="8" t="s">
        <v>1037</v>
      </c>
      <c r="D1021" s="9">
        <v>200</v>
      </c>
      <c r="E1021" s="26"/>
      <c r="F1021" s="27"/>
      <c r="G1021" s="27"/>
      <c r="H1021" s="27"/>
      <c r="I1021" s="27"/>
      <c r="J1021" s="33"/>
      <c r="K1021" s="27"/>
      <c r="L1021" s="27"/>
      <c r="M1021" s="27"/>
      <c r="N1021" s="27"/>
      <c r="O1021" s="27"/>
      <c r="P1021" s="27"/>
      <c r="Q1021" s="27"/>
      <c r="R1021" s="28"/>
      <c r="S1021" s="28"/>
      <c r="T1021" s="27"/>
      <c r="U1021" s="27"/>
      <c r="V1021" s="27"/>
      <c r="W1021" s="27"/>
      <c r="X1021" s="27"/>
      <c r="Y1021" s="27"/>
      <c r="Z1021" s="11"/>
    </row>
    <row r="1022" spans="1:26" ht="14.5" customHeight="1" x14ac:dyDescent="0.3">
      <c r="A1022" s="12">
        <v>204403</v>
      </c>
      <c r="B1022" s="7" t="s">
        <v>810</v>
      </c>
      <c r="C1022" s="8" t="str">
        <f>VLOOKUP(A1022,[1]Hoja1!$A:$D,4,0)</f>
        <v>CLINICO</v>
      </c>
      <c r="D1022" s="9">
        <v>100</v>
      </c>
      <c r="E1022" s="26"/>
      <c r="F1022" s="27"/>
      <c r="G1022" s="27"/>
      <c r="H1022" s="27"/>
      <c r="I1022" s="27"/>
      <c r="J1022" s="33"/>
      <c r="K1022" s="27"/>
      <c r="L1022" s="27"/>
      <c r="M1022" s="27"/>
      <c r="N1022" s="27"/>
      <c r="O1022" s="27"/>
      <c r="P1022" s="27"/>
      <c r="Q1022" s="27"/>
      <c r="R1022" s="28"/>
      <c r="S1022" s="28"/>
      <c r="T1022" s="27"/>
      <c r="U1022" s="27"/>
      <c r="V1022" s="27"/>
      <c r="W1022" s="27"/>
      <c r="X1022" s="27"/>
      <c r="Y1022" s="27"/>
      <c r="Z1022" s="11"/>
    </row>
    <row r="1023" spans="1:26" ht="14.5" customHeight="1" x14ac:dyDescent="0.3">
      <c r="A1023" s="6">
        <v>150106</v>
      </c>
      <c r="B1023" s="7" t="s">
        <v>82</v>
      </c>
      <c r="C1023" s="8" t="str">
        <f>VLOOKUP(A1023,[1]Hoja1!$A:$D,4,0)</f>
        <v>ORTOPEDIA</v>
      </c>
      <c r="D1023" s="9">
        <v>2000</v>
      </c>
      <c r="E1023" s="26"/>
      <c r="F1023" s="27"/>
      <c r="G1023" s="27"/>
      <c r="H1023" s="27"/>
      <c r="I1023" s="27"/>
      <c r="J1023" s="33"/>
      <c r="K1023" s="27"/>
      <c r="L1023" s="27"/>
      <c r="M1023" s="27"/>
      <c r="N1023" s="27"/>
      <c r="O1023" s="27"/>
      <c r="P1023" s="27"/>
      <c r="Q1023" s="27"/>
      <c r="R1023" s="28"/>
      <c r="S1023" s="28"/>
      <c r="T1023" s="27"/>
      <c r="U1023" s="27"/>
      <c r="V1023" s="27"/>
      <c r="W1023" s="27"/>
      <c r="X1023" s="27"/>
      <c r="Y1023" s="27"/>
      <c r="Z1023" s="11"/>
    </row>
    <row r="1024" spans="1:26" ht="14.5" customHeight="1" x14ac:dyDescent="0.3">
      <c r="A1024" s="6">
        <v>183086</v>
      </c>
      <c r="B1024" s="7" t="s">
        <v>95</v>
      </c>
      <c r="C1024" s="8" t="str">
        <f>VLOOKUP(A1024,[1]Hoja1!$A:$D,4,0)</f>
        <v>ORTOPEDIA</v>
      </c>
      <c r="D1024" s="9">
        <v>2000</v>
      </c>
      <c r="E1024" s="26"/>
      <c r="F1024" s="27"/>
      <c r="G1024" s="27"/>
      <c r="H1024" s="27"/>
      <c r="I1024" s="27"/>
      <c r="J1024" s="33"/>
      <c r="K1024" s="27"/>
      <c r="L1024" s="27"/>
      <c r="M1024" s="27"/>
      <c r="N1024" s="27"/>
      <c r="O1024" s="27"/>
      <c r="P1024" s="27"/>
      <c r="Q1024" s="27"/>
      <c r="R1024" s="28"/>
      <c r="S1024" s="28"/>
      <c r="T1024" s="27"/>
      <c r="U1024" s="27"/>
      <c r="V1024" s="27"/>
      <c r="W1024" s="27"/>
      <c r="X1024" s="27"/>
      <c r="Y1024" s="27"/>
      <c r="Z1024" s="11"/>
    </row>
    <row r="1025" spans="1:26" ht="14.5" customHeight="1" x14ac:dyDescent="0.3">
      <c r="A1025" s="6">
        <v>185143</v>
      </c>
      <c r="B1025" s="7" t="s">
        <v>107</v>
      </c>
      <c r="C1025" s="8" t="str">
        <f>VLOOKUP(A1025,[1]Hoja1!$A:$D,4,0)</f>
        <v>ORTOPEDIA</v>
      </c>
      <c r="D1025" s="9">
        <v>500</v>
      </c>
      <c r="E1025" s="26"/>
      <c r="F1025" s="27"/>
      <c r="G1025" s="27"/>
      <c r="H1025" s="27"/>
      <c r="I1025" s="27"/>
      <c r="J1025" s="33"/>
      <c r="K1025" s="27"/>
      <c r="L1025" s="27"/>
      <c r="M1025" s="27"/>
      <c r="N1025" s="27"/>
      <c r="O1025" s="27"/>
      <c r="P1025" s="27"/>
      <c r="Q1025" s="27"/>
      <c r="R1025" s="28"/>
      <c r="S1025" s="28"/>
      <c r="T1025" s="27"/>
      <c r="U1025" s="27"/>
      <c r="V1025" s="27"/>
      <c r="W1025" s="27"/>
      <c r="X1025" s="27"/>
      <c r="Y1025" s="27"/>
      <c r="Z1025" s="11"/>
    </row>
    <row r="1026" spans="1:26" ht="14.5" customHeight="1" x14ac:dyDescent="0.3">
      <c r="A1026" s="21">
        <v>200138</v>
      </c>
      <c r="B1026" s="22" t="s">
        <v>1011</v>
      </c>
      <c r="C1026" s="8" t="s">
        <v>1037</v>
      </c>
      <c r="D1026" s="9">
        <v>1700</v>
      </c>
      <c r="E1026" s="27"/>
      <c r="F1026" s="27"/>
      <c r="G1026" s="27"/>
      <c r="H1026" s="27"/>
      <c r="I1026" s="27"/>
      <c r="J1026" s="33"/>
      <c r="K1026" s="27"/>
      <c r="L1026" s="27"/>
      <c r="M1026" s="27"/>
      <c r="N1026" s="27"/>
      <c r="O1026" s="27"/>
      <c r="P1026" s="27"/>
      <c r="Q1026" s="27"/>
      <c r="R1026" s="28"/>
      <c r="S1026" s="28"/>
      <c r="T1026" s="27"/>
      <c r="U1026" s="27"/>
      <c r="V1026" s="27"/>
      <c r="W1026" s="27"/>
      <c r="X1026" s="27"/>
      <c r="Y1026" s="27"/>
    </row>
    <row r="1027" spans="1:26" ht="14.5" customHeight="1" x14ac:dyDescent="0.3">
      <c r="A1027" s="21">
        <v>200139</v>
      </c>
      <c r="B1027" s="22" t="s">
        <v>1012</v>
      </c>
      <c r="C1027" s="8" t="s">
        <v>1037</v>
      </c>
      <c r="D1027" s="9">
        <v>1500</v>
      </c>
      <c r="E1027" s="27"/>
      <c r="F1027" s="27"/>
      <c r="G1027" s="27"/>
      <c r="H1027" s="27"/>
      <c r="I1027" s="27"/>
      <c r="J1027" s="33"/>
      <c r="K1027" s="27"/>
      <c r="L1027" s="27"/>
      <c r="M1027" s="27"/>
      <c r="N1027" s="27"/>
      <c r="O1027" s="27"/>
      <c r="P1027" s="27"/>
      <c r="Q1027" s="27"/>
      <c r="R1027" s="28"/>
      <c r="S1027" s="28"/>
      <c r="T1027" s="27"/>
      <c r="U1027" s="27"/>
      <c r="V1027" s="27"/>
      <c r="W1027" s="27"/>
      <c r="X1027" s="27"/>
      <c r="Y1027" s="27"/>
    </row>
    <row r="1028" spans="1:26" ht="14.5" customHeight="1" x14ac:dyDescent="0.3">
      <c r="A1028" s="21">
        <v>200140</v>
      </c>
      <c r="B1028" s="22" t="s">
        <v>1013</v>
      </c>
      <c r="C1028" s="8" t="s">
        <v>1037</v>
      </c>
      <c r="D1028" s="9">
        <v>200</v>
      </c>
      <c r="E1028" s="27"/>
      <c r="F1028" s="27"/>
      <c r="G1028" s="27"/>
      <c r="H1028" s="27"/>
      <c r="I1028" s="27"/>
      <c r="J1028" s="33"/>
      <c r="K1028" s="27"/>
      <c r="L1028" s="27"/>
      <c r="M1028" s="27"/>
      <c r="N1028" s="27"/>
      <c r="O1028" s="27"/>
      <c r="P1028" s="27"/>
      <c r="Q1028" s="27"/>
      <c r="R1028" s="28"/>
      <c r="S1028" s="28"/>
      <c r="T1028" s="27"/>
      <c r="U1028" s="27"/>
      <c r="V1028" s="27"/>
      <c r="W1028" s="27"/>
      <c r="X1028" s="27"/>
      <c r="Y1028" s="27"/>
    </row>
    <row r="1029" spans="1:26" ht="14.5" customHeight="1" x14ac:dyDescent="0.3">
      <c r="A1029" s="23">
        <v>200451</v>
      </c>
      <c r="B1029" s="24" t="s">
        <v>1017</v>
      </c>
      <c r="C1029" s="8" t="s">
        <v>1037</v>
      </c>
      <c r="D1029" s="9">
        <v>7000</v>
      </c>
      <c r="E1029" s="27"/>
      <c r="F1029" s="27"/>
      <c r="G1029" s="27"/>
      <c r="H1029" s="27"/>
      <c r="I1029" s="27"/>
      <c r="J1029" s="33"/>
      <c r="K1029" s="27"/>
      <c r="L1029" s="27"/>
      <c r="M1029" s="27"/>
      <c r="N1029" s="27"/>
      <c r="O1029" s="27"/>
      <c r="P1029" s="27"/>
      <c r="Q1029" s="27"/>
      <c r="R1029" s="28"/>
      <c r="S1029" s="28"/>
      <c r="T1029" s="27"/>
      <c r="U1029" s="27"/>
      <c r="V1029" s="27"/>
      <c r="W1029" s="27"/>
      <c r="X1029" s="27"/>
      <c r="Y1029" s="27"/>
    </row>
    <row r="1030" spans="1:26" ht="14.5" customHeight="1" x14ac:dyDescent="0.3">
      <c r="A1030" s="23">
        <v>200455</v>
      </c>
      <c r="B1030" s="24" t="s">
        <v>1018</v>
      </c>
      <c r="C1030" s="8" t="s">
        <v>1037</v>
      </c>
      <c r="D1030" s="9">
        <v>4000</v>
      </c>
      <c r="E1030" s="27"/>
      <c r="F1030" s="27"/>
      <c r="G1030" s="27"/>
      <c r="H1030" s="27"/>
      <c r="I1030" s="27"/>
      <c r="J1030" s="33"/>
      <c r="K1030" s="27"/>
      <c r="L1030" s="27"/>
      <c r="M1030" s="27"/>
      <c r="N1030" s="27"/>
      <c r="O1030" s="27"/>
      <c r="P1030" s="27"/>
      <c r="Q1030" s="27"/>
      <c r="R1030" s="28"/>
      <c r="S1030" s="28"/>
      <c r="T1030" s="27"/>
      <c r="U1030" s="27"/>
      <c r="V1030" s="27"/>
      <c r="W1030" s="27"/>
      <c r="X1030" s="27"/>
      <c r="Y1030" s="27"/>
    </row>
    <row r="1031" spans="1:26" ht="14.5" customHeight="1" x14ac:dyDescent="0.3">
      <c r="A1031" s="23">
        <v>200454</v>
      </c>
      <c r="B1031" s="24" t="s">
        <v>1019</v>
      </c>
      <c r="C1031" s="8" t="s">
        <v>1037</v>
      </c>
      <c r="D1031" s="9">
        <v>300</v>
      </c>
      <c r="E1031" s="27"/>
      <c r="F1031" s="27"/>
      <c r="G1031" s="27"/>
      <c r="H1031" s="27"/>
      <c r="I1031" s="27"/>
      <c r="J1031" s="33"/>
      <c r="K1031" s="27"/>
      <c r="L1031" s="27"/>
      <c r="M1031" s="27"/>
      <c r="N1031" s="27"/>
      <c r="O1031" s="27"/>
      <c r="P1031" s="27"/>
      <c r="Q1031" s="27"/>
      <c r="R1031" s="28"/>
      <c r="S1031" s="28"/>
      <c r="T1031" s="27"/>
      <c r="U1031" s="27"/>
      <c r="V1031" s="27"/>
      <c r="W1031" s="27"/>
      <c r="X1031" s="27"/>
      <c r="Y1031" s="27"/>
    </row>
    <row r="1032" spans="1:26" ht="14.5" customHeight="1" x14ac:dyDescent="0.3">
      <c r="A1032" s="21">
        <v>200452</v>
      </c>
      <c r="B1032" s="22" t="s">
        <v>1020</v>
      </c>
      <c r="C1032" s="8" t="s">
        <v>1037</v>
      </c>
      <c r="D1032" s="9">
        <v>600</v>
      </c>
      <c r="E1032" s="27"/>
      <c r="F1032" s="27"/>
      <c r="G1032" s="27"/>
      <c r="H1032" s="27"/>
      <c r="I1032" s="27"/>
      <c r="J1032" s="33"/>
      <c r="K1032" s="27"/>
      <c r="L1032" s="27"/>
      <c r="M1032" s="27"/>
      <c r="N1032" s="27"/>
      <c r="O1032" s="27"/>
      <c r="P1032" s="27"/>
      <c r="Q1032" s="27"/>
      <c r="R1032" s="28"/>
      <c r="S1032" s="28"/>
      <c r="T1032" s="27"/>
      <c r="U1032" s="27"/>
      <c r="V1032" s="27"/>
      <c r="W1032" s="27"/>
      <c r="X1032" s="27"/>
      <c r="Y1032" s="27"/>
    </row>
    <row r="1033" spans="1:26" ht="14.5" customHeight="1" x14ac:dyDescent="0.3">
      <c r="A1033" s="21">
        <v>200453</v>
      </c>
      <c r="B1033" s="22" t="s">
        <v>1021</v>
      </c>
      <c r="C1033" s="8" t="s">
        <v>1037</v>
      </c>
      <c r="D1033" s="9">
        <v>200</v>
      </c>
      <c r="E1033" s="27"/>
      <c r="F1033" s="27"/>
      <c r="G1033" s="27"/>
      <c r="H1033" s="27"/>
      <c r="I1033" s="27"/>
      <c r="J1033" s="33"/>
      <c r="K1033" s="27"/>
      <c r="L1033" s="27"/>
      <c r="M1033" s="27"/>
      <c r="N1033" s="27"/>
      <c r="O1033" s="27"/>
      <c r="P1033" s="27"/>
      <c r="Q1033" s="27"/>
      <c r="R1033" s="28"/>
      <c r="S1033" s="28"/>
      <c r="T1033" s="27"/>
      <c r="U1033" s="27"/>
      <c r="V1033" s="27"/>
      <c r="W1033" s="27"/>
      <c r="X1033" s="27"/>
      <c r="Y1033" s="27"/>
    </row>
  </sheetData>
  <sheetProtection algorithmName="SHA-512" hashValue="MVTqEnaM+pic9cxtZqs98tWJfIHOrUlziBmGc+DksIDv9yvC6hv+KqU84xbJEc9IWh5aoUdz2IQsEgTmT/Vs6w==" saltValue="ti3RMaRSgyQDOdfwMR9g2Q==" spinCount="100000" sheet="1" objects="1" scenarios="1"/>
  <protectedRanges>
    <protectedRange sqref="E785:E1025 E2:Z784 F785:Z799" name="Rango1"/>
  </protectedRanges>
  <sortState ref="A2:D1025">
    <sortCondition ref="A1:A1025"/>
  </sortState>
  <conditionalFormatting sqref="A1:A980 A982:A1025 A1034:A1048576">
    <cfRule type="duplicateValues" dxfId="19" priority="12"/>
  </conditionalFormatting>
  <conditionalFormatting sqref="A2:A980 A982:A1008">
    <cfRule type="duplicateValues" dxfId="18" priority="256"/>
  </conditionalFormatting>
  <conditionalFormatting sqref="A981">
    <cfRule type="duplicateValues" dxfId="17" priority="9"/>
  </conditionalFormatting>
  <conditionalFormatting sqref="A981">
    <cfRule type="duplicateValues" dxfId="16" priority="10"/>
  </conditionalFormatting>
  <conditionalFormatting sqref="B863:B1008 B2:B861">
    <cfRule type="duplicateValues" dxfId="15" priority="8"/>
  </conditionalFormatting>
  <conditionalFormatting sqref="B862">
    <cfRule type="duplicateValues" dxfId="14" priority="7"/>
  </conditionalFormatting>
  <conditionalFormatting sqref="A1026:A1028">
    <cfRule type="duplicateValues" dxfId="13" priority="6"/>
  </conditionalFormatting>
  <conditionalFormatting sqref="A1026:A1028">
    <cfRule type="duplicateValues" dxfId="12" priority="5"/>
  </conditionalFormatting>
  <conditionalFormatting sqref="A1026:A1028">
    <cfRule type="duplicateValues" dxfId="11" priority="4"/>
  </conditionalFormatting>
  <conditionalFormatting sqref="A1029:A1033">
    <cfRule type="duplicateValues" dxfId="10" priority="1"/>
  </conditionalFormatting>
  <conditionalFormatting sqref="A1029:A1033">
    <cfRule type="duplicateValues" dxfId="9" priority="2"/>
  </conditionalFormatting>
  <conditionalFormatting sqref="A1029:A1033">
    <cfRule type="duplicateValues" dxfId="8" priority="3"/>
  </conditionalFormatting>
  <dataValidations count="3">
    <dataValidation type="whole" allowBlank="1" showInputMessage="1" showErrorMessage="1" sqref="J2:J1048576">
      <formula1>0</formula1>
      <formula2>999999999999999000000</formula2>
    </dataValidation>
    <dataValidation type="list" allowBlank="1" showInputMessage="1" showErrorMessage="1" sqref="P2:U1048576 Y2:Y1048576 W2:W1048576">
      <formula1>$AH$2:$AH$3</formula1>
    </dataValidation>
    <dataValidation type="whole" allowBlank="1" showInputMessage="1" showErrorMessage="1" sqref="X2:X1048576">
      <formula1>0</formula1>
      <formula2>9999999999</formula2>
    </dataValidation>
  </dataValidations>
  <pageMargins left="0.7" right="0.7" top="0.75" bottom="0.75" header="0.3" footer="0.3"/>
  <pageSetup paperSize="9" orientation="portrait" r:id="rId1"/>
  <customProperties>
    <customPr name="IbpWorksheetKeyString_GUID" r:id="rId2"/>
  </customProperties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'[2]listas '!#REF!</xm:f>
          </x14:formula1>
          <xm:sqref>Z2:Z799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21"/>
  <sheetViews>
    <sheetView workbookViewId="0">
      <selection activeCell="D5" sqref="D5:D8"/>
    </sheetView>
  </sheetViews>
  <sheetFormatPr baseColWidth="10" defaultColWidth="9.7265625" defaultRowHeight="12" x14ac:dyDescent="0.3"/>
  <cols>
    <col min="1" max="1" width="7.81640625" style="38" customWidth="1"/>
    <col min="2" max="2" width="34.7265625" style="53" customWidth="1"/>
    <col min="3" max="3" width="18.54296875" style="53" customWidth="1"/>
    <col min="4" max="4" width="13.26953125" style="38" customWidth="1"/>
    <col min="5" max="5" width="11.81640625" style="38" customWidth="1"/>
    <col min="6" max="6" width="10.7265625" style="38" bestFit="1" customWidth="1"/>
    <col min="7" max="7" width="14.1796875" style="38" customWidth="1"/>
    <col min="8" max="8" width="9.1796875" style="38" bestFit="1" customWidth="1"/>
    <col min="9" max="9" width="8.1796875" style="38" bestFit="1" customWidth="1"/>
    <col min="10" max="10" width="13.1796875" style="38" customWidth="1"/>
    <col min="11" max="11" width="13.1796875" style="61" customWidth="1"/>
    <col min="12" max="12" width="10.54296875" style="38" customWidth="1"/>
    <col min="13" max="13" width="14.54296875" style="38" customWidth="1"/>
    <col min="14" max="14" width="10" style="38" customWidth="1"/>
    <col min="15" max="15" width="18.1796875" style="38" customWidth="1"/>
    <col min="16" max="16" width="18" style="38" customWidth="1"/>
    <col min="17" max="17" width="8.81640625" style="38" bestFit="1" customWidth="1"/>
    <col min="18" max="18" width="11.54296875" style="38" customWidth="1"/>
    <col min="19" max="19" width="10.54296875" style="54" customWidth="1"/>
    <col min="20" max="20" width="10.453125" style="54" customWidth="1"/>
    <col min="21" max="21" width="13" style="38" customWidth="1"/>
    <col min="22" max="22" width="9.54296875" style="38" customWidth="1"/>
    <col min="23" max="23" width="20.26953125" style="38" customWidth="1"/>
    <col min="24" max="24" width="12" style="54" customWidth="1"/>
    <col min="25" max="25" width="20.26953125" style="38" customWidth="1"/>
    <col min="26" max="26" width="13.7265625" style="38" customWidth="1"/>
    <col min="27" max="27" width="17.7265625" style="38" customWidth="1"/>
    <col min="28" max="28" width="17.1796875" style="38" customWidth="1"/>
    <col min="29" max="16384" width="9.7265625" style="38"/>
  </cols>
  <sheetData>
    <row r="1" spans="1:28" ht="79" customHeight="1" x14ac:dyDescent="0.3">
      <c r="A1" s="1" t="s">
        <v>1076</v>
      </c>
      <c r="B1" s="2" t="s">
        <v>0</v>
      </c>
      <c r="C1" s="2" t="s">
        <v>1</v>
      </c>
      <c r="D1" s="3" t="s">
        <v>1061</v>
      </c>
      <c r="E1" s="36" t="s">
        <v>1043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4" t="s">
        <v>1059</v>
      </c>
      <c r="L1" s="2" t="s">
        <v>7</v>
      </c>
      <c r="M1" s="2" t="s">
        <v>8</v>
      </c>
      <c r="N1" s="2" t="s">
        <v>1044</v>
      </c>
      <c r="O1" s="2" t="s">
        <v>1091</v>
      </c>
      <c r="P1" s="2" t="s">
        <v>1092</v>
      </c>
      <c r="Q1" s="2" t="s">
        <v>1054</v>
      </c>
      <c r="R1" s="2" t="s">
        <v>1055</v>
      </c>
      <c r="S1" s="2" t="s">
        <v>1077</v>
      </c>
      <c r="T1" s="2" t="s">
        <v>1057</v>
      </c>
      <c r="U1" s="2" t="s">
        <v>1058</v>
      </c>
      <c r="V1" s="2" t="s">
        <v>9</v>
      </c>
      <c r="W1" s="2" t="s">
        <v>1045</v>
      </c>
      <c r="X1" s="2" t="s">
        <v>1053</v>
      </c>
      <c r="Y1" s="2" t="s">
        <v>1093</v>
      </c>
      <c r="Z1" s="2" t="s">
        <v>1060</v>
      </c>
      <c r="AA1" s="2" t="s">
        <v>10</v>
      </c>
      <c r="AB1" s="37"/>
    </row>
    <row r="2" spans="1:28" ht="25" customHeight="1" x14ac:dyDescent="0.3">
      <c r="A2" s="39">
        <v>200931</v>
      </c>
      <c r="B2" s="40" t="s">
        <v>1002</v>
      </c>
      <c r="C2" s="41" t="s">
        <v>1003</v>
      </c>
      <c r="D2" s="64">
        <v>333</v>
      </c>
      <c r="E2" s="42">
        <v>24000</v>
      </c>
      <c r="F2" s="55"/>
      <c r="G2" s="27"/>
      <c r="H2" s="56"/>
      <c r="I2" s="56"/>
      <c r="J2" s="27"/>
      <c r="K2" s="33"/>
      <c r="L2" s="27"/>
      <c r="M2" s="27"/>
      <c r="N2" s="27"/>
      <c r="O2" s="27"/>
      <c r="P2" s="27"/>
      <c r="Q2" s="27"/>
      <c r="R2" s="27"/>
      <c r="S2" s="28"/>
      <c r="T2" s="28"/>
      <c r="U2" s="27"/>
      <c r="V2" s="27"/>
      <c r="W2" s="27"/>
      <c r="X2" s="28"/>
      <c r="Y2" s="27"/>
      <c r="Z2" s="57"/>
      <c r="AA2" s="58"/>
      <c r="AB2" s="11"/>
    </row>
    <row r="3" spans="1:28" ht="25" customHeight="1" x14ac:dyDescent="0.3">
      <c r="A3" s="39">
        <v>200933</v>
      </c>
      <c r="B3" s="40" t="s">
        <v>1074</v>
      </c>
      <c r="C3" s="41" t="s">
        <v>1003</v>
      </c>
      <c r="D3" s="65"/>
      <c r="E3" s="42">
        <v>60</v>
      </c>
      <c r="F3" s="55"/>
      <c r="G3" s="27"/>
      <c r="H3" s="56"/>
      <c r="I3" s="56"/>
      <c r="J3" s="27"/>
      <c r="K3" s="33"/>
      <c r="L3" s="27"/>
      <c r="M3" s="27"/>
      <c r="N3" s="27"/>
      <c r="O3" s="27"/>
      <c r="P3" s="27"/>
      <c r="Q3" s="27"/>
      <c r="R3" s="27"/>
      <c r="S3" s="28"/>
      <c r="T3" s="28"/>
      <c r="U3" s="27"/>
      <c r="V3" s="27"/>
      <c r="W3" s="27"/>
      <c r="X3" s="28"/>
      <c r="Y3" s="27"/>
      <c r="Z3" s="27"/>
      <c r="AA3" s="58"/>
      <c r="AB3" s="11"/>
    </row>
    <row r="4" spans="1:28" ht="25" customHeight="1" x14ac:dyDescent="0.3">
      <c r="A4" s="39">
        <v>200932</v>
      </c>
      <c r="B4" s="40" t="s">
        <v>1082</v>
      </c>
      <c r="C4" s="41" t="s">
        <v>1003</v>
      </c>
      <c r="D4" s="66"/>
      <c r="E4" s="42">
        <v>120</v>
      </c>
      <c r="F4" s="59"/>
      <c r="G4" s="27"/>
      <c r="H4" s="56"/>
      <c r="I4" s="56"/>
      <c r="J4" s="27"/>
      <c r="K4" s="33"/>
      <c r="L4" s="27"/>
      <c r="M4" s="27"/>
      <c r="N4" s="27"/>
      <c r="O4" s="27"/>
      <c r="P4" s="27"/>
      <c r="Q4" s="27"/>
      <c r="R4" s="27"/>
      <c r="S4" s="28"/>
      <c r="T4" s="28"/>
      <c r="U4" s="27"/>
      <c r="V4" s="27"/>
      <c r="W4" s="27"/>
      <c r="X4" s="28"/>
      <c r="Y4" s="27"/>
      <c r="Z4" s="27"/>
      <c r="AA4" s="58"/>
      <c r="AB4" s="11"/>
    </row>
    <row r="5" spans="1:28" ht="25" customHeight="1" x14ac:dyDescent="0.3">
      <c r="A5" s="43">
        <v>200091</v>
      </c>
      <c r="B5" s="44" t="s">
        <v>1084</v>
      </c>
      <c r="C5" s="41" t="s">
        <v>1078</v>
      </c>
      <c r="D5" s="64">
        <v>60</v>
      </c>
      <c r="E5" s="42">
        <v>5000</v>
      </c>
      <c r="F5" s="59"/>
      <c r="G5" s="27"/>
      <c r="H5" s="56"/>
      <c r="I5" s="56"/>
      <c r="J5" s="27"/>
      <c r="K5" s="33"/>
      <c r="L5" s="27"/>
      <c r="M5" s="27"/>
      <c r="N5" s="27"/>
      <c r="O5" s="27"/>
      <c r="P5" s="27"/>
      <c r="Q5" s="27"/>
      <c r="R5" s="27"/>
      <c r="S5" s="28"/>
      <c r="T5" s="28"/>
      <c r="U5" s="27"/>
      <c r="V5" s="27"/>
      <c r="W5" s="27"/>
      <c r="X5" s="28"/>
      <c r="Y5" s="27"/>
      <c r="Z5" s="27"/>
      <c r="AA5" s="58"/>
      <c r="AB5" s="11"/>
    </row>
    <row r="6" spans="1:28" ht="25" customHeight="1" x14ac:dyDescent="0.3">
      <c r="A6" s="43">
        <v>201744</v>
      </c>
      <c r="B6" s="44" t="s">
        <v>1040</v>
      </c>
      <c r="C6" s="41" t="s">
        <v>1078</v>
      </c>
      <c r="D6" s="65"/>
      <c r="E6" s="42">
        <v>2000</v>
      </c>
      <c r="F6" s="59"/>
      <c r="G6" s="27"/>
      <c r="H6" s="56"/>
      <c r="I6" s="56"/>
      <c r="J6" s="27"/>
      <c r="K6" s="33"/>
      <c r="L6" s="27"/>
      <c r="M6" s="27"/>
      <c r="N6" s="27"/>
      <c r="O6" s="27"/>
      <c r="P6" s="27"/>
      <c r="Q6" s="27"/>
      <c r="R6" s="27"/>
      <c r="S6" s="28"/>
      <c r="T6" s="28"/>
      <c r="U6" s="27"/>
      <c r="V6" s="27"/>
      <c r="W6" s="27"/>
      <c r="X6" s="28"/>
      <c r="Y6" s="27"/>
      <c r="Z6" s="27"/>
      <c r="AA6" s="58"/>
      <c r="AB6" s="11"/>
    </row>
    <row r="7" spans="1:28" ht="25" customHeight="1" x14ac:dyDescent="0.3">
      <c r="A7" s="45">
        <v>209794</v>
      </c>
      <c r="B7" s="46" t="s">
        <v>1083</v>
      </c>
      <c r="C7" s="41" t="s">
        <v>1078</v>
      </c>
      <c r="D7" s="65"/>
      <c r="E7" s="42">
        <v>300</v>
      </c>
      <c r="F7" s="59"/>
      <c r="G7" s="27"/>
      <c r="H7" s="56"/>
      <c r="I7" s="56"/>
      <c r="J7" s="27"/>
      <c r="K7" s="33"/>
      <c r="L7" s="27"/>
      <c r="M7" s="27"/>
      <c r="N7" s="27"/>
      <c r="O7" s="27"/>
      <c r="P7" s="27"/>
      <c r="Q7" s="27"/>
      <c r="R7" s="27"/>
      <c r="S7" s="28"/>
      <c r="T7" s="28"/>
      <c r="U7" s="27"/>
      <c r="V7" s="27"/>
      <c r="W7" s="27"/>
      <c r="X7" s="28"/>
      <c r="Y7" s="27"/>
      <c r="Z7" s="27"/>
      <c r="AA7" s="58"/>
      <c r="AB7" s="11"/>
    </row>
    <row r="8" spans="1:28" ht="25" customHeight="1" x14ac:dyDescent="0.3">
      <c r="A8" s="45">
        <v>209795</v>
      </c>
      <c r="B8" s="46" t="s">
        <v>1041</v>
      </c>
      <c r="C8" s="41" t="s">
        <v>1078</v>
      </c>
      <c r="D8" s="66"/>
      <c r="E8" s="42" t="e">
        <f>VLOOKUP(A8,[3]Hoja3!A:D,4,0)</f>
        <v>#N/A</v>
      </c>
      <c r="F8" s="59"/>
      <c r="G8" s="27"/>
      <c r="H8" s="60"/>
      <c r="I8" s="60"/>
      <c r="J8" s="27"/>
      <c r="K8" s="33"/>
      <c r="L8" s="27"/>
      <c r="M8" s="27"/>
      <c r="N8" s="27"/>
      <c r="O8" s="27"/>
      <c r="P8" s="27"/>
      <c r="Q8" s="27"/>
      <c r="R8" s="27"/>
      <c r="S8" s="28"/>
      <c r="T8" s="28"/>
      <c r="U8" s="27"/>
      <c r="V8" s="27"/>
      <c r="W8" s="27"/>
      <c r="X8" s="28"/>
      <c r="Y8" s="27"/>
      <c r="Z8" s="27"/>
      <c r="AA8" s="58"/>
      <c r="AB8" s="11"/>
    </row>
    <row r="9" spans="1:28" ht="25" customHeight="1" x14ac:dyDescent="0.3">
      <c r="A9" s="23">
        <v>200202</v>
      </c>
      <c r="B9" s="24" t="s">
        <v>1004</v>
      </c>
      <c r="C9" s="67" t="s">
        <v>1005</v>
      </c>
      <c r="D9" s="69" t="s">
        <v>1094</v>
      </c>
      <c r="E9" s="42">
        <v>2000</v>
      </c>
      <c r="F9" s="55"/>
      <c r="G9" s="27"/>
      <c r="H9" s="56"/>
      <c r="I9" s="56"/>
      <c r="J9" s="27"/>
      <c r="K9" s="33"/>
      <c r="L9" s="27"/>
      <c r="M9" s="27"/>
      <c r="N9" s="27"/>
      <c r="O9" s="27"/>
      <c r="P9" s="27"/>
      <c r="Q9" s="27"/>
      <c r="R9" s="27"/>
      <c r="S9" s="28"/>
      <c r="T9" s="28"/>
      <c r="U9" s="27"/>
      <c r="V9" s="27"/>
      <c r="W9" s="27"/>
      <c r="X9" s="28"/>
      <c r="Y9" s="27"/>
      <c r="Z9" s="27"/>
      <c r="AA9" s="58"/>
      <c r="AB9" s="11"/>
    </row>
    <row r="10" spans="1:28" ht="25" customHeight="1" x14ac:dyDescent="0.3">
      <c r="A10" s="23">
        <v>200409</v>
      </c>
      <c r="B10" s="24" t="s">
        <v>1006</v>
      </c>
      <c r="C10" s="68"/>
      <c r="D10" s="70"/>
      <c r="E10" s="42">
        <v>74000</v>
      </c>
      <c r="F10" s="55"/>
      <c r="G10" s="27"/>
      <c r="H10" s="56"/>
      <c r="I10" s="56"/>
      <c r="J10" s="27"/>
      <c r="K10" s="33"/>
      <c r="L10" s="27"/>
      <c r="M10" s="27"/>
      <c r="N10" s="27"/>
      <c r="O10" s="27"/>
      <c r="P10" s="27"/>
      <c r="Q10" s="27"/>
      <c r="R10" s="27"/>
      <c r="S10" s="28"/>
      <c r="T10" s="28"/>
      <c r="U10" s="27"/>
      <c r="V10" s="27"/>
      <c r="W10" s="27"/>
      <c r="X10" s="28"/>
      <c r="Y10" s="27"/>
      <c r="Z10" s="27"/>
      <c r="AA10" s="58"/>
      <c r="AB10" s="11"/>
    </row>
    <row r="11" spans="1:28" ht="25" customHeight="1" x14ac:dyDescent="0.3">
      <c r="A11" s="47">
        <v>200947</v>
      </c>
      <c r="B11" s="48" t="s">
        <v>1046</v>
      </c>
      <c r="C11" s="71" t="s">
        <v>1007</v>
      </c>
      <c r="D11" s="74">
        <v>2</v>
      </c>
      <c r="E11" s="42">
        <v>5</v>
      </c>
      <c r="F11" s="59"/>
      <c r="G11" s="27"/>
      <c r="H11" s="56"/>
      <c r="I11" s="56"/>
      <c r="J11" s="27"/>
      <c r="K11" s="33"/>
      <c r="L11" s="27"/>
      <c r="M11" s="27"/>
      <c r="N11" s="27"/>
      <c r="O11" s="27"/>
      <c r="P11" s="27"/>
      <c r="Q11" s="27"/>
      <c r="R11" s="27"/>
      <c r="S11" s="28"/>
      <c r="T11" s="28"/>
      <c r="U11" s="27"/>
      <c r="V11" s="27"/>
      <c r="W11" s="27"/>
      <c r="X11" s="28"/>
      <c r="Y11" s="27"/>
      <c r="Z11" s="27"/>
      <c r="AA11" s="58"/>
      <c r="AB11" s="11"/>
    </row>
    <row r="12" spans="1:28" ht="25" customHeight="1" x14ac:dyDescent="0.3">
      <c r="A12" s="47">
        <v>200963</v>
      </c>
      <c r="B12" s="48" t="s">
        <v>629</v>
      </c>
      <c r="C12" s="72"/>
      <c r="D12" s="75"/>
      <c r="E12" s="42">
        <v>9</v>
      </c>
      <c r="F12" s="59"/>
      <c r="G12" s="27"/>
      <c r="H12" s="56"/>
      <c r="I12" s="56"/>
      <c r="J12" s="27"/>
      <c r="K12" s="33"/>
      <c r="L12" s="27"/>
      <c r="M12" s="27"/>
      <c r="N12" s="27"/>
      <c r="O12" s="27"/>
      <c r="P12" s="27"/>
      <c r="Q12" s="27"/>
      <c r="R12" s="27"/>
      <c r="S12" s="28"/>
      <c r="T12" s="28"/>
      <c r="U12" s="27"/>
      <c r="V12" s="27"/>
      <c r="W12" s="27"/>
      <c r="X12" s="28"/>
      <c r="Y12" s="27"/>
      <c r="Z12" s="27"/>
      <c r="AA12" s="58"/>
      <c r="AB12" s="11"/>
    </row>
    <row r="13" spans="1:28" ht="25" customHeight="1" x14ac:dyDescent="0.3">
      <c r="A13" s="47">
        <v>103257</v>
      </c>
      <c r="B13" s="49" t="s">
        <v>1075</v>
      </c>
      <c r="C13" s="72"/>
      <c r="D13" s="75"/>
      <c r="E13" s="42">
        <v>20</v>
      </c>
      <c r="F13" s="59"/>
      <c r="G13" s="27"/>
      <c r="H13" s="56"/>
      <c r="I13" s="56"/>
      <c r="J13" s="27"/>
      <c r="K13" s="33"/>
      <c r="L13" s="27"/>
      <c r="M13" s="27"/>
      <c r="N13" s="27"/>
      <c r="O13" s="27"/>
      <c r="P13" s="27"/>
      <c r="Q13" s="27"/>
      <c r="R13" s="27"/>
      <c r="S13" s="28"/>
      <c r="T13" s="28"/>
      <c r="U13" s="27"/>
      <c r="V13" s="27"/>
      <c r="W13" s="27"/>
      <c r="X13" s="28"/>
      <c r="Y13" s="27"/>
      <c r="Z13" s="27"/>
      <c r="AA13" s="58"/>
      <c r="AB13" s="11"/>
    </row>
    <row r="14" spans="1:28" ht="25" customHeight="1" x14ac:dyDescent="0.3">
      <c r="A14" s="47">
        <v>201231</v>
      </c>
      <c r="B14" s="49" t="s">
        <v>1008</v>
      </c>
      <c r="C14" s="73"/>
      <c r="D14" s="76"/>
      <c r="E14" s="42">
        <v>20</v>
      </c>
      <c r="F14" s="59"/>
      <c r="G14" s="27"/>
      <c r="H14" s="56"/>
      <c r="I14" s="56"/>
      <c r="J14" s="27"/>
      <c r="K14" s="33"/>
      <c r="L14" s="27"/>
      <c r="M14" s="27"/>
      <c r="N14" s="27"/>
      <c r="O14" s="27"/>
      <c r="P14" s="27"/>
      <c r="Q14" s="27"/>
      <c r="R14" s="27"/>
      <c r="S14" s="28"/>
      <c r="T14" s="28"/>
      <c r="U14" s="27"/>
      <c r="V14" s="27"/>
      <c r="W14" s="27"/>
      <c r="X14" s="28"/>
      <c r="Y14" s="27"/>
      <c r="Z14" s="27"/>
      <c r="AA14" s="58"/>
      <c r="AB14" s="11"/>
    </row>
    <row r="15" spans="1:28" ht="25" customHeight="1" x14ac:dyDescent="0.3">
      <c r="A15" s="23">
        <v>200108</v>
      </c>
      <c r="B15" s="24" t="s">
        <v>1009</v>
      </c>
      <c r="C15" s="50" t="s">
        <v>1079</v>
      </c>
      <c r="D15" s="51">
        <v>20</v>
      </c>
      <c r="E15" s="42">
        <v>4000</v>
      </c>
      <c r="F15" s="59"/>
      <c r="G15" s="27"/>
      <c r="H15" s="56"/>
      <c r="I15" s="56"/>
      <c r="J15" s="27"/>
      <c r="K15" s="33"/>
      <c r="L15" s="27"/>
      <c r="M15" s="27"/>
      <c r="N15" s="27"/>
      <c r="O15" s="27"/>
      <c r="P15" s="27"/>
      <c r="Q15" s="27"/>
      <c r="R15" s="27"/>
      <c r="S15" s="28"/>
      <c r="T15" s="28"/>
      <c r="U15" s="27"/>
      <c r="V15" s="27"/>
      <c r="W15" s="27"/>
      <c r="X15" s="28"/>
      <c r="Y15" s="27"/>
      <c r="Z15" s="27"/>
      <c r="AA15" s="58"/>
      <c r="AB15" s="11"/>
    </row>
    <row r="16" spans="1:28" ht="25" customHeight="1" x14ac:dyDescent="0.3">
      <c r="A16" s="23">
        <v>200109</v>
      </c>
      <c r="B16" s="24" t="s">
        <v>1010</v>
      </c>
      <c r="C16" s="52" t="s">
        <v>1080</v>
      </c>
      <c r="D16" s="51">
        <v>10</v>
      </c>
      <c r="E16" s="42">
        <v>20000</v>
      </c>
      <c r="F16" s="59"/>
      <c r="G16" s="27"/>
      <c r="H16" s="56"/>
      <c r="I16" s="56"/>
      <c r="J16" s="27"/>
      <c r="K16" s="33"/>
      <c r="L16" s="27"/>
      <c r="M16" s="27"/>
      <c r="N16" s="27"/>
      <c r="O16" s="27"/>
      <c r="P16" s="27"/>
      <c r="Q16" s="27"/>
      <c r="R16" s="27"/>
      <c r="S16" s="28"/>
      <c r="T16" s="28"/>
      <c r="U16" s="27"/>
      <c r="V16" s="27"/>
      <c r="W16" s="27"/>
      <c r="X16" s="28"/>
      <c r="Y16" s="27"/>
      <c r="Z16" s="27"/>
      <c r="AA16" s="58"/>
      <c r="AB16" s="11"/>
    </row>
    <row r="17" spans="1:28" ht="25" customHeight="1" x14ac:dyDescent="0.3">
      <c r="A17" s="21">
        <v>206731</v>
      </c>
      <c r="B17" s="22" t="s">
        <v>1014</v>
      </c>
      <c r="C17" s="62" t="s">
        <v>1081</v>
      </c>
      <c r="D17" s="63">
        <v>100</v>
      </c>
      <c r="E17" s="42">
        <v>300</v>
      </c>
      <c r="F17" s="59"/>
      <c r="G17" s="27"/>
      <c r="H17" s="56"/>
      <c r="I17" s="56"/>
      <c r="J17" s="27"/>
      <c r="K17" s="33"/>
      <c r="L17" s="27"/>
      <c r="M17" s="27"/>
      <c r="N17" s="27"/>
      <c r="O17" s="27"/>
      <c r="P17" s="27"/>
      <c r="Q17" s="27"/>
      <c r="R17" s="27"/>
      <c r="S17" s="28"/>
      <c r="T17" s="28"/>
      <c r="U17" s="27"/>
      <c r="V17" s="27"/>
      <c r="W17" s="27"/>
      <c r="X17" s="28"/>
      <c r="Y17" s="27"/>
      <c r="Z17" s="27"/>
      <c r="AA17" s="58"/>
      <c r="AB17" s="11"/>
    </row>
    <row r="18" spans="1:28" ht="25" customHeight="1" x14ac:dyDescent="0.3">
      <c r="A18" s="21">
        <v>206729</v>
      </c>
      <c r="B18" s="22" t="s">
        <v>1015</v>
      </c>
      <c r="C18" s="62"/>
      <c r="D18" s="63"/>
      <c r="E18" s="42">
        <f>VLOOKUP(A18,[3]Hoja3!A:D,4,0)</f>
        <v>4650</v>
      </c>
      <c r="F18" s="59"/>
      <c r="G18" s="27"/>
      <c r="H18" s="56"/>
      <c r="I18" s="56"/>
      <c r="J18" s="27"/>
      <c r="K18" s="33"/>
      <c r="L18" s="27"/>
      <c r="M18" s="27"/>
      <c r="N18" s="27"/>
      <c r="O18" s="27"/>
      <c r="P18" s="27"/>
      <c r="Q18" s="27"/>
      <c r="R18" s="27"/>
      <c r="S18" s="28"/>
      <c r="T18" s="28"/>
      <c r="U18" s="27"/>
      <c r="V18" s="27"/>
      <c r="W18" s="27"/>
      <c r="X18" s="28"/>
      <c r="Y18" s="27"/>
      <c r="Z18" s="27"/>
      <c r="AA18" s="58"/>
      <c r="AB18" s="11"/>
    </row>
    <row r="19" spans="1:28" ht="25" customHeight="1" x14ac:dyDescent="0.3">
      <c r="A19" s="21">
        <v>206730</v>
      </c>
      <c r="B19" s="22" t="s">
        <v>1016</v>
      </c>
      <c r="C19" s="62"/>
      <c r="D19" s="63"/>
      <c r="E19" s="42">
        <v>600</v>
      </c>
      <c r="F19" s="59"/>
      <c r="G19" s="27"/>
      <c r="H19" s="56"/>
      <c r="I19" s="56"/>
      <c r="J19" s="27"/>
      <c r="K19" s="33"/>
      <c r="L19" s="27"/>
      <c r="M19" s="27"/>
      <c r="N19" s="27"/>
      <c r="O19" s="27"/>
      <c r="P19" s="27"/>
      <c r="Q19" s="27"/>
      <c r="R19" s="27"/>
      <c r="S19" s="28"/>
      <c r="T19" s="28"/>
      <c r="U19" s="27"/>
      <c r="V19" s="27"/>
      <c r="W19" s="27"/>
      <c r="X19" s="28"/>
      <c r="Y19" s="27"/>
      <c r="Z19" s="27"/>
      <c r="AA19" s="58"/>
      <c r="AB19" s="11"/>
    </row>
    <row r="20" spans="1:28" ht="25" customHeight="1" x14ac:dyDescent="0.3">
      <c r="A20" s="21">
        <v>200427</v>
      </c>
      <c r="B20" s="22" t="s">
        <v>1047</v>
      </c>
      <c r="C20" s="62"/>
      <c r="D20" s="63"/>
      <c r="E20" s="42">
        <v>100</v>
      </c>
      <c r="F20" s="59"/>
      <c r="G20" s="27"/>
      <c r="H20" s="56"/>
      <c r="I20" s="56"/>
      <c r="J20" s="27"/>
      <c r="K20" s="33"/>
      <c r="L20" s="27"/>
      <c r="M20" s="27"/>
      <c r="N20" s="27"/>
      <c r="O20" s="27"/>
      <c r="P20" s="27"/>
      <c r="Q20" s="27"/>
      <c r="R20" s="27"/>
      <c r="S20" s="28"/>
      <c r="T20" s="28"/>
      <c r="U20" s="27"/>
      <c r="V20" s="27"/>
      <c r="W20" s="27"/>
      <c r="X20" s="28"/>
      <c r="Y20" s="27"/>
      <c r="Z20" s="27"/>
      <c r="AA20" s="58"/>
      <c r="AB20" s="11"/>
    </row>
    <row r="21" spans="1:28" ht="25" customHeight="1" x14ac:dyDescent="0.3">
      <c r="A21" s="21">
        <v>200428</v>
      </c>
      <c r="B21" s="22" t="s">
        <v>1048</v>
      </c>
      <c r="C21" s="62"/>
      <c r="D21" s="63"/>
      <c r="E21" s="42">
        <v>800</v>
      </c>
      <c r="F21" s="28"/>
      <c r="G21" s="27"/>
      <c r="H21" s="27"/>
      <c r="I21" s="27"/>
      <c r="J21" s="27"/>
      <c r="K21" s="33"/>
      <c r="L21" s="27"/>
      <c r="M21" s="27"/>
      <c r="N21" s="27"/>
      <c r="O21" s="27"/>
      <c r="P21" s="27"/>
      <c r="Q21" s="27"/>
      <c r="R21" s="27"/>
      <c r="S21" s="28"/>
      <c r="T21" s="28"/>
      <c r="U21" s="27"/>
      <c r="V21" s="27"/>
      <c r="W21" s="27"/>
      <c r="X21" s="28"/>
      <c r="Y21" s="27"/>
      <c r="Z21" s="27"/>
      <c r="AA21" s="27"/>
      <c r="AB21" s="5"/>
    </row>
  </sheetData>
  <sheetProtection sheet="1" objects="1" scenarios="1"/>
  <protectedRanges>
    <protectedRange sqref="Z3:Z20 AA2:AB20 J2:Y20" name="Rango1"/>
  </protectedRanges>
  <mergeCells count="8">
    <mergeCell ref="C17:C21"/>
    <mergeCell ref="D17:D21"/>
    <mergeCell ref="D2:D4"/>
    <mergeCell ref="D5:D8"/>
    <mergeCell ref="C9:C10"/>
    <mergeCell ref="D9:D10"/>
    <mergeCell ref="C11:C14"/>
    <mergeCell ref="D11:D14"/>
  </mergeCells>
  <conditionalFormatting sqref="A22:A1048576">
    <cfRule type="duplicateValues" dxfId="7" priority="79"/>
  </conditionalFormatting>
  <conditionalFormatting sqref="A1">
    <cfRule type="duplicateValues" dxfId="6" priority="7"/>
  </conditionalFormatting>
  <conditionalFormatting sqref="A5:A8">
    <cfRule type="duplicateValues" dxfId="5" priority="6"/>
  </conditionalFormatting>
  <conditionalFormatting sqref="A14">
    <cfRule type="duplicateValues" dxfId="4" priority="3"/>
  </conditionalFormatting>
  <conditionalFormatting sqref="A14">
    <cfRule type="duplicateValues" dxfId="3" priority="2"/>
  </conditionalFormatting>
  <conditionalFormatting sqref="A1:A1048576">
    <cfRule type="duplicateValues" dxfId="2" priority="1"/>
  </conditionalFormatting>
  <conditionalFormatting sqref="A15:A21 A9:A13 A2:A4">
    <cfRule type="duplicateValues" dxfId="1" priority="262"/>
  </conditionalFormatting>
  <conditionalFormatting sqref="A15:A21 A2:A13">
    <cfRule type="duplicateValues" dxfId="0" priority="265"/>
  </conditionalFormatting>
  <dataValidations count="2">
    <dataValidation type="whole" allowBlank="1" showInputMessage="1" showErrorMessage="1" sqref="K2:K1048576">
      <formula1>1</formula1>
      <formula2>9999999999999990000</formula2>
    </dataValidation>
    <dataValidation type="whole" allowBlank="1" showInputMessage="1" showErrorMessage="1" sqref="Y2:Y1048576">
      <formula1>0</formula1>
      <formula2>99999999999</formula2>
    </dataValidation>
  </dataValidations>
  <pageMargins left="0.7" right="0.7" top="0.75" bottom="0.75" header="0.3" footer="0.3"/>
  <pageSetup paperSize="9" orientation="portrait" r:id="rId1"/>
  <customProperties>
    <customPr name="IbpWorksheetKeyString_GUID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'[2]listas '!#REF!</xm:f>
          </x14:formula1>
          <xm:sqref>AB2:AB20</xm:sqref>
        </x14:dataValidation>
        <x14:dataValidation type="list" allowBlank="1" showInputMessage="1" showErrorMessage="1">
          <x14:formula1>
            <xm:f>'LICITACION MATERIAL CLINICO '!$AH$2:$AH$3</xm:f>
          </x14:formula1>
          <xm:sqref>Q2:V1048576 X2:X1048576 Z2:Z1048576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LICITACION MATERIAL CLINICO </vt:lpstr>
      <vt:lpstr>EQ. Y MC COMODATO LICITACION</vt:lpstr>
    </vt:vector>
  </TitlesOfParts>
  <Company>Asociación Chilena de Seguridad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Calderón Hidalgo, Gabriel Andrés</dc:creator>
  <cp:lastModifiedBy>Sánchez Carrillo, Darwin Antonio</cp:lastModifiedBy>
  <dcterms:created xsi:type="dcterms:W3CDTF">2022-09-26T13:56:05Z</dcterms:created>
  <dcterms:modified xsi:type="dcterms:W3CDTF">2022-10-24T15:38:26Z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bpWorkbookKeyString_GUID">
    <vt:lpwstr>7d67d453-b385-4a58-8c3b-4655769e4d52</vt:lpwstr>
  </property>
</Properties>
</file>